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.manucharyan\Downloads\attachments_832884\ՊՍ հայտ-10175-2025, 05.11.2025\Գնման հայտ\"/>
    </mc:Choice>
  </mc:AlternateContent>
  <bookViews>
    <workbookView xWindow="0" yWindow="0" windowWidth="28800" windowHeight="12330" tabRatio="916"/>
  </bookViews>
  <sheets>
    <sheet name="Ծավալաթերթ-նախահաշիվ" sheetId="166" r:id="rId1"/>
    <sheet name="bac" sheetId="160" r:id="rId2"/>
    <sheet name="ss" sheetId="161" r:id="rId3"/>
    <sheet name="ob1" sheetId="65" r:id="rId4"/>
    <sheet name="1-1" sheetId="164" r:id="rId5"/>
    <sheet name="1-2" sheetId="68" r:id="rId6"/>
    <sheet name="1-3" sheetId="69" r:id="rId7"/>
    <sheet name="1-4" sheetId="86" r:id="rId8"/>
    <sheet name="1-5" sheetId="93" r:id="rId9"/>
    <sheet name="1-6" sheetId="122" r:id="rId10"/>
    <sheet name="2" sheetId="135" r:id="rId11"/>
    <sheet name="3" sheetId="95" r:id="rId12"/>
    <sheet name="4" sheetId="127" r:id="rId13"/>
  </sheets>
  <definedNames>
    <definedName name="_xlnm._FilterDatabase" localSheetId="12" hidden="1">'4'!$P$1:$P$328</definedName>
    <definedName name="_xlnm.Print_Area" localSheetId="5">'1-2'!$A$1:$R$101</definedName>
    <definedName name="_xlnm.Print_Area" localSheetId="6">'1-3'!$A$1:$R$73</definedName>
    <definedName name="_xlnm.Print_Area" localSheetId="7">'1-4'!$A$1:$R$109</definedName>
    <definedName name="_xlnm.Print_Area" localSheetId="8">'1-5'!$A$1:$R$108</definedName>
    <definedName name="_xlnm.Print_Area" localSheetId="9">'1-6'!$A$1:$R$248</definedName>
    <definedName name="_xlnm.Print_Area" localSheetId="10">'2'!$A$1:$R$188</definedName>
    <definedName name="_xlnm.Print_Area" localSheetId="11">'3'!$A$1:$R$113</definedName>
    <definedName name="_xlnm.Print_Area" localSheetId="12">'4'!$A$1:$R$386</definedName>
    <definedName name="_xlnm.Print_Area" localSheetId="1">bac!$A$1:$G$47</definedName>
    <definedName name="_xlnm.Print_Area" localSheetId="3">'ob1'!$A$1:$F$25</definedName>
    <definedName name="_xlnm.Print_Area" localSheetId="2">ss!$A$1:$F$45</definedName>
    <definedName name="_xlnm.Print_Titles" localSheetId="5">'1-2'!$15:$15</definedName>
    <definedName name="_xlnm.Print_Titles" localSheetId="6">'1-3'!$15:$15</definedName>
    <definedName name="_xlnm.Print_Titles" localSheetId="7">'1-4'!$15:$15</definedName>
    <definedName name="_xlnm.Print_Titles" localSheetId="8">'1-5'!$15:$15</definedName>
    <definedName name="_xlnm.Print_Titles" localSheetId="9">'1-6'!$15:$15</definedName>
    <definedName name="_xlnm.Print_Titles" localSheetId="10">'2'!$15:$15</definedName>
    <definedName name="_xlnm.Print_Titles" localSheetId="11">'3'!$16:$16</definedName>
    <definedName name="_xlnm.Print_Titles" localSheetId="12">'4'!$16:$16</definedName>
    <definedName name="_xlnm.Print_Titles" localSheetId="2">ss!$7:$7</definedName>
  </definedNames>
  <calcPr calcId="162913"/>
</workbook>
</file>

<file path=xl/calcChain.xml><?xml version="1.0" encoding="utf-8"?>
<calcChain xmlns="http://schemas.openxmlformats.org/spreadsheetml/2006/main">
  <c r="F1626" i="166" l="1"/>
  <c r="F1622" i="166"/>
  <c r="F606" i="166"/>
  <c r="F522" i="166"/>
  <c r="F518" i="166"/>
  <c r="F514" i="166"/>
  <c r="F510" i="166"/>
  <c r="F506" i="166"/>
  <c r="F502" i="166"/>
  <c r="F430" i="166"/>
  <c r="E1398" i="166" l="1"/>
  <c r="E1354" i="166"/>
  <c r="E1318" i="166"/>
  <c r="E1314" i="166"/>
  <c r="E1034" i="166"/>
  <c r="E1014" i="166"/>
  <c r="E1010" i="166"/>
  <c r="E730" i="166"/>
  <c r="E458" i="166"/>
  <c r="E454" i="166"/>
  <c r="E450" i="166"/>
  <c r="E442" i="166"/>
  <c r="E402" i="166"/>
  <c r="E210" i="166"/>
  <c r="E198" i="166"/>
  <c r="E9" i="166"/>
  <c r="E1582" i="166" s="1"/>
  <c r="E738" i="166" l="1"/>
  <c r="E742" i="166"/>
  <c r="E150" i="166"/>
  <c r="E758" i="166"/>
  <c r="E166" i="166"/>
  <c r="E978" i="166"/>
  <c r="E1402" i="166"/>
  <c r="E246" i="166"/>
  <c r="E546" i="166"/>
  <c r="E822" i="166"/>
  <c r="E1082" i="166"/>
  <c r="E1414" i="166"/>
  <c r="E786" i="166"/>
  <c r="E218" i="166"/>
  <c r="E818" i="166"/>
  <c r="E54" i="166"/>
  <c r="E1450" i="166"/>
  <c r="E566" i="166"/>
  <c r="E1494" i="166"/>
  <c r="E66" i="166"/>
  <c r="E294" i="166"/>
  <c r="E578" i="166"/>
  <c r="E854" i="166"/>
  <c r="E1178" i="166"/>
  <c r="E1506" i="166"/>
  <c r="E1202" i="166"/>
  <c r="E318" i="166"/>
  <c r="E662" i="166"/>
  <c r="E358" i="166"/>
  <c r="E486" i="166"/>
  <c r="E1410" i="166"/>
  <c r="E50" i="166"/>
  <c r="E550" i="166"/>
  <c r="E826" i="166"/>
  <c r="E290" i="166"/>
  <c r="E1126" i="166"/>
  <c r="E298" i="166"/>
  <c r="E886" i="166"/>
  <c r="E86" i="166"/>
  <c r="E890" i="166"/>
  <c r="E1538" i="166"/>
  <c r="E354" i="166"/>
  <c r="E1210" i="166"/>
  <c r="E126" i="166"/>
  <c r="E674" i="166"/>
  <c r="E1250" i="166"/>
  <c r="E134" i="166"/>
  <c r="E362" i="166"/>
  <c r="E678" i="166"/>
  <c r="E934" i="166"/>
  <c r="E1302" i="166"/>
  <c r="E1626" i="166"/>
  <c r="E214" i="166"/>
  <c r="E1074" i="166"/>
  <c r="E18" i="166"/>
  <c r="E1078" i="166"/>
  <c r="E278" i="166"/>
  <c r="E1106" i="166"/>
  <c r="E58" i="166"/>
  <c r="E834" i="166"/>
  <c r="E70" i="166"/>
  <c r="E598" i="166"/>
  <c r="E1510" i="166"/>
  <c r="E646" i="166"/>
  <c r="E1206" i="166"/>
  <c r="E122" i="166"/>
  <c r="E894" i="166"/>
  <c r="E1606" i="166"/>
  <c r="E914" i="166"/>
  <c r="E1610" i="166"/>
  <c r="E146" i="166"/>
  <c r="E374" i="166"/>
  <c r="E698" i="166"/>
  <c r="E970" i="166"/>
  <c r="E1306" i="166"/>
  <c r="E1622" i="166"/>
  <c r="E306" i="166"/>
  <c r="E386" i="166"/>
  <c r="E582" i="166"/>
  <c r="E682" i="166"/>
  <c r="E770" i="166"/>
  <c r="E838" i="166"/>
  <c r="E918" i="166"/>
  <c r="E1018" i="166"/>
  <c r="E1110" i="166"/>
  <c r="E1218" i="166"/>
  <c r="E1322" i="166"/>
  <c r="E1418" i="166"/>
  <c r="E1542" i="166"/>
  <c r="E606" i="166"/>
  <c r="E222" i="166"/>
  <c r="E462" i="166"/>
  <c r="E74" i="166"/>
  <c r="E154" i="166"/>
  <c r="E230" i="166"/>
  <c r="E310" i="166"/>
  <c r="E390" i="166"/>
  <c r="E470" i="166"/>
  <c r="E586" i="166"/>
  <c r="E690" i="166"/>
  <c r="E774" i="166"/>
  <c r="E842" i="166"/>
  <c r="E922" i="166"/>
  <c r="E1026" i="166"/>
  <c r="E1114" i="166"/>
  <c r="E1222" i="166"/>
  <c r="E1346" i="166"/>
  <c r="E1442" i="166"/>
  <c r="E1546" i="166"/>
  <c r="E518" i="166"/>
  <c r="E78" i="166"/>
  <c r="E162" i="166"/>
  <c r="E242" i="166"/>
  <c r="E314" i="166"/>
  <c r="E394" i="166"/>
  <c r="E482" i="166"/>
  <c r="E594" i="166"/>
  <c r="E694" i="166"/>
  <c r="E778" i="166"/>
  <c r="E846" i="166"/>
  <c r="E930" i="166"/>
  <c r="E1030" i="166"/>
  <c r="E1122" i="166"/>
  <c r="E1226" i="166"/>
  <c r="E1350" i="166"/>
  <c r="E1446" i="166"/>
  <c r="E1554" i="166"/>
  <c r="E514" i="166"/>
  <c r="E22" i="166"/>
  <c r="E98" i="166"/>
  <c r="E170" i="166"/>
  <c r="E250" i="166"/>
  <c r="E326" i="166"/>
  <c r="E414" i="166"/>
  <c r="E490" i="166"/>
  <c r="E602" i="166"/>
  <c r="E702" i="166"/>
  <c r="E790" i="166"/>
  <c r="E866" i="166"/>
  <c r="E938" i="166"/>
  <c r="E1038" i="166"/>
  <c r="E1130" i="166"/>
  <c r="E1254" i="166"/>
  <c r="E1362" i="166"/>
  <c r="E1458" i="166"/>
  <c r="E1562" i="166"/>
  <c r="E430" i="166"/>
  <c r="E510" i="166"/>
  <c r="E26" i="166"/>
  <c r="E102" i="166"/>
  <c r="E174" i="166"/>
  <c r="E258" i="166"/>
  <c r="E338" i="166"/>
  <c r="E422" i="166"/>
  <c r="E530" i="166"/>
  <c r="E630" i="166"/>
  <c r="E710" i="166"/>
  <c r="E794" i="166"/>
  <c r="E870" i="166"/>
  <c r="E942" i="166"/>
  <c r="E1058" i="166"/>
  <c r="E1154" i="166"/>
  <c r="E1270" i="166"/>
  <c r="E1366" i="166"/>
  <c r="E1462" i="166"/>
  <c r="E1586" i="166"/>
  <c r="E522" i="166"/>
  <c r="E30" i="166"/>
  <c r="E114" i="166"/>
  <c r="E182" i="166"/>
  <c r="E262" i="166"/>
  <c r="E342" i="166"/>
  <c r="E434" i="166"/>
  <c r="E534" i="166"/>
  <c r="E634" i="166"/>
  <c r="E722" i="166"/>
  <c r="E798" i="166"/>
  <c r="E874" i="166"/>
  <c r="E962" i="166"/>
  <c r="E1062" i="166"/>
  <c r="E1170" i="166"/>
  <c r="E1274" i="166"/>
  <c r="E1370" i="166"/>
  <c r="E1466" i="166"/>
  <c r="E1594" i="166"/>
  <c r="E506" i="166"/>
  <c r="E1558" i="166"/>
  <c r="E38" i="166"/>
  <c r="E118" i="166"/>
  <c r="E194" i="166"/>
  <c r="E266" i="166"/>
  <c r="E346" i="166"/>
  <c r="E438" i="166"/>
  <c r="E538" i="166"/>
  <c r="E642" i="166"/>
  <c r="E726" i="166"/>
  <c r="E806" i="166"/>
  <c r="E882" i="166"/>
  <c r="E966" i="166"/>
  <c r="E1066" i="166"/>
  <c r="E1174" i="166"/>
  <c r="E1298" i="166"/>
  <c r="E1394" i="166"/>
  <c r="E1490" i="166"/>
  <c r="E1602" i="166"/>
  <c r="E502" i="166"/>
  <c r="E62" i="166"/>
  <c r="E206" i="166"/>
  <c r="E254" i="166"/>
  <c r="E302" i="166"/>
  <c r="E350" i="166"/>
  <c r="E398" i="166"/>
  <c r="E446" i="166"/>
  <c r="E542" i="166"/>
  <c r="E590" i="166"/>
  <c r="E638" i="166"/>
  <c r="E686" i="166"/>
  <c r="E734" i="166"/>
  <c r="E782" i="166"/>
  <c r="E830" i="166"/>
  <c r="E878" i="166"/>
  <c r="E926" i="166"/>
  <c r="E974" i="166"/>
  <c r="E1022" i="166"/>
  <c r="E1118" i="166"/>
  <c r="E1214" i="166"/>
  <c r="E1310" i="166"/>
  <c r="E1358" i="166"/>
  <c r="E1502" i="166"/>
  <c r="E1550" i="166"/>
  <c r="E1598" i="166"/>
  <c r="E1182" i="166"/>
  <c r="E1230" i="166"/>
  <c r="E1278" i="166"/>
  <c r="E1326" i="166"/>
  <c r="E1422" i="166"/>
  <c r="E1470" i="166"/>
  <c r="E1518" i="166"/>
  <c r="E1614" i="166"/>
  <c r="E34" i="166"/>
  <c r="E82" i="166"/>
  <c r="E178" i="166"/>
  <c r="E226" i="166"/>
  <c r="E274" i="166"/>
  <c r="E322" i="166"/>
  <c r="E370" i="166"/>
  <c r="E418" i="166"/>
  <c r="E466" i="166"/>
  <c r="E610" i="166"/>
  <c r="E706" i="166"/>
  <c r="E802" i="166"/>
  <c r="E850" i="166"/>
  <c r="E898" i="166"/>
  <c r="E946" i="166"/>
  <c r="E994" i="166"/>
  <c r="E1042" i="166"/>
  <c r="E1090" i="166"/>
  <c r="E1138" i="166"/>
  <c r="E1186" i="166"/>
  <c r="E1234" i="166"/>
  <c r="E1282" i="166"/>
  <c r="E1330" i="166"/>
  <c r="E1426" i="166"/>
  <c r="E1474" i="166"/>
  <c r="E1522" i="166"/>
  <c r="E1570" i="166"/>
  <c r="E1618" i="166"/>
  <c r="E902" i="166"/>
  <c r="E950" i="166"/>
  <c r="E998" i="166"/>
  <c r="E1046" i="166"/>
  <c r="E1094" i="166"/>
  <c r="E1142" i="166"/>
  <c r="E1190" i="166"/>
  <c r="E1238" i="166"/>
  <c r="E1286" i="166"/>
  <c r="E1334" i="166"/>
  <c r="E1382" i="166"/>
  <c r="E1526" i="166"/>
  <c r="E1574" i="166"/>
  <c r="E42" i="166"/>
  <c r="E90" i="166"/>
  <c r="E234" i="166"/>
  <c r="E282" i="166"/>
  <c r="E330" i="166"/>
  <c r="E378" i="166"/>
  <c r="E426" i="166"/>
  <c r="E474" i="166"/>
  <c r="E570" i="166"/>
  <c r="E618" i="166"/>
  <c r="E666" i="166"/>
  <c r="E714" i="166"/>
  <c r="E762" i="166"/>
  <c r="E810" i="166"/>
  <c r="E858" i="166"/>
  <c r="E906" i="166"/>
  <c r="E954" i="166"/>
  <c r="E1002" i="166"/>
  <c r="E1050" i="166"/>
  <c r="E1098" i="166"/>
  <c r="E1146" i="166"/>
  <c r="E1194" i="166"/>
  <c r="E1290" i="166"/>
  <c r="E1338" i="166"/>
  <c r="E1386" i="166"/>
  <c r="E1434" i="166"/>
  <c r="E1482" i="166"/>
  <c r="E1530" i="166"/>
  <c r="E46" i="166"/>
  <c r="E94" i="166"/>
  <c r="E142" i="166"/>
  <c r="E190" i="166"/>
  <c r="E238" i="166"/>
  <c r="E286" i="166"/>
  <c r="E334" i="166"/>
  <c r="E478" i="166"/>
  <c r="E526" i="166"/>
  <c r="E574" i="166"/>
  <c r="E622" i="166"/>
  <c r="E670" i="166"/>
  <c r="E766" i="166"/>
  <c r="E814" i="166"/>
  <c r="E862" i="166"/>
  <c r="E910" i="166"/>
  <c r="E958" i="166"/>
  <c r="E1006" i="166"/>
  <c r="E1054" i="166"/>
  <c r="E1150" i="166"/>
  <c r="E1198" i="166"/>
  <c r="E1246" i="166"/>
  <c r="E1294" i="166"/>
  <c r="E1342" i="166"/>
  <c r="E1390" i="166"/>
  <c r="E1438" i="166"/>
  <c r="E1534" i="166"/>
  <c r="G1494" i="166" l="1"/>
  <c r="G1502" i="166"/>
  <c r="D1618" i="166"/>
  <c r="D1614" i="166"/>
  <c r="D1610" i="166"/>
  <c r="D1606" i="166"/>
  <c r="D1602" i="166"/>
  <c r="D1598" i="166"/>
  <c r="D1594" i="166"/>
  <c r="D1582" i="166"/>
  <c r="D1574" i="166"/>
  <c r="D1570" i="166"/>
  <c r="D1554" i="166"/>
  <c r="D1550" i="166"/>
  <c r="D1546" i="166"/>
  <c r="D1530" i="166"/>
  <c r="G1518" i="166"/>
  <c r="G1490" i="166"/>
  <c r="G1470" i="166"/>
  <c r="G1466" i="166"/>
  <c r="G1434" i="166"/>
  <c r="D1418" i="166"/>
  <c r="G1370" i="166"/>
  <c r="G1362" i="166"/>
  <c r="D1318" i="166"/>
  <c r="G1286" i="166"/>
  <c r="G1234" i="166"/>
  <c r="G1230" i="166"/>
  <c r="G1190" i="166"/>
  <c r="D1178" i="166"/>
  <c r="G1154" i="166"/>
  <c r="G1146" i="166"/>
  <c r="G1142" i="166"/>
  <c r="G1122" i="166"/>
  <c r="D1114" i="166"/>
  <c r="G1106" i="166"/>
  <c r="G1098" i="166"/>
  <c r="G1094" i="166"/>
  <c r="G1062" i="166"/>
  <c r="D978" i="166"/>
  <c r="D974" i="166"/>
  <c r="G946" i="166"/>
  <c r="G922" i="166"/>
  <c r="G906" i="166"/>
  <c r="G898" i="166"/>
  <c r="G850" i="166"/>
  <c r="G846" i="166"/>
  <c r="G814" i="166"/>
  <c r="G802" i="166"/>
  <c r="G778" i="166"/>
  <c r="G734" i="166"/>
  <c r="G714" i="166"/>
  <c r="G694" i="166"/>
  <c r="G666" i="166"/>
  <c r="G662" i="166"/>
  <c r="G642" i="166"/>
  <c r="G630" i="166"/>
  <c r="G602" i="166"/>
  <c r="G598" i="166"/>
  <c r="G542" i="166"/>
  <c r="G538" i="166"/>
  <c r="G534" i="166"/>
  <c r="G526" i="166"/>
  <c r="G514" i="166"/>
  <c r="G510" i="166"/>
  <c r="D442" i="166"/>
  <c r="G438" i="166"/>
  <c r="G414" i="166"/>
  <c r="D374" i="166"/>
  <c r="D298" i="166"/>
  <c r="D294" i="166"/>
  <c r="D286" i="166"/>
  <c r="D282" i="166"/>
  <c r="D218" i="166"/>
  <c r="D170" i="166"/>
  <c r="D142" i="166"/>
  <c r="G62" i="166"/>
  <c r="D50" i="166"/>
  <c r="D46" i="166"/>
  <c r="A1" i="95"/>
  <c r="G1550" i="166" l="1"/>
  <c r="G978" i="166"/>
  <c r="G1326" i="166"/>
  <c r="G862" i="166"/>
  <c r="G1482" i="166"/>
  <c r="G442" i="166"/>
  <c r="G1198" i="166"/>
  <c r="G1474" i="166"/>
  <c r="G450" i="166"/>
  <c r="G550" i="166"/>
  <c r="G794" i="166"/>
  <c r="G842" i="166"/>
  <c r="G926" i="166"/>
  <c r="G934" i="166"/>
  <c r="G942" i="166"/>
  <c r="G1014" i="166"/>
  <c r="G1022" i="166"/>
  <c r="G1030" i="166"/>
  <c r="G1074" i="166"/>
  <c r="G1170" i="166"/>
  <c r="G1238" i="166"/>
  <c r="G1278" i="166"/>
  <c r="G1366" i="166"/>
  <c r="G1382" i="166"/>
  <c r="G1526" i="166"/>
  <c r="G1534" i="166"/>
  <c r="G1554" i="166"/>
  <c r="G870" i="166"/>
  <c r="G1418" i="166"/>
  <c r="G918" i="166"/>
  <c r="G578" i="166"/>
  <c r="G586" i="166"/>
  <c r="G670" i="166"/>
  <c r="G698" i="166"/>
  <c r="G742" i="166"/>
  <c r="G818" i="166"/>
  <c r="G950" i="166"/>
  <c r="G958" i="166"/>
  <c r="G966" i="166"/>
  <c r="G1046" i="166"/>
  <c r="G1054" i="166"/>
  <c r="G1082" i="166"/>
  <c r="G1206" i="166"/>
  <c r="G1350" i="166"/>
  <c r="G1574" i="166"/>
  <c r="G426" i="166"/>
  <c r="G886" i="166"/>
  <c r="G954" i="166"/>
  <c r="G570" i="166"/>
  <c r="G762" i="166"/>
  <c r="G826" i="166"/>
  <c r="G1038" i="166"/>
  <c r="G1222" i="166"/>
  <c r="G1274" i="166"/>
  <c r="G1322" i="166"/>
  <c r="G1510" i="166"/>
  <c r="G930" i="166"/>
  <c r="G1598" i="166"/>
  <c r="G1174" i="166"/>
  <c r="G998" i="166"/>
  <c r="G594" i="166"/>
  <c r="G706" i="166"/>
  <c r="G786" i="166"/>
  <c r="G866" i="166"/>
  <c r="G1114" i="166"/>
  <c r="G1186" i="166"/>
  <c r="G1402" i="166"/>
  <c r="G1446" i="166"/>
  <c r="G1570" i="166"/>
  <c r="G894" i="166"/>
  <c r="G1006" i="166"/>
  <c r="G566" i="166"/>
  <c r="G690" i="166"/>
  <c r="G810" i="166"/>
  <c r="G874" i="166"/>
  <c r="G1130" i="166"/>
  <c r="G1150" i="166"/>
  <c r="G1302" i="166"/>
  <c r="G1582" i="166"/>
  <c r="G1594" i="166"/>
  <c r="G1126" i="166"/>
  <c r="G1314" i="166"/>
  <c r="G1458" i="166"/>
  <c r="G474" i="166"/>
  <c r="G1226" i="166"/>
  <c r="G622" i="166"/>
  <c r="G486" i="166"/>
  <c r="G462" i="166"/>
  <c r="G470" i="166"/>
  <c r="G618" i="166"/>
  <c r="G646" i="166"/>
  <c r="G738" i="166"/>
  <c r="G758" i="166"/>
  <c r="G774" i="166"/>
  <c r="G782" i="166"/>
  <c r="G834" i="166"/>
  <c r="G914" i="166"/>
  <c r="G994" i="166"/>
  <c r="G1002" i="166"/>
  <c r="G1194" i="166"/>
  <c r="G1254" i="166"/>
  <c r="G1290" i="166"/>
  <c r="G1310" i="166"/>
  <c r="G1558" i="166"/>
  <c r="G1618" i="166"/>
  <c r="G1626" i="166"/>
  <c r="G634" i="166"/>
  <c r="G838" i="166"/>
  <c r="G1138" i="166"/>
  <c r="G910" i="166"/>
  <c r="G478" i="166"/>
  <c r="G638" i="166"/>
  <c r="G730" i="166"/>
  <c r="G766" i="166"/>
  <c r="G798" i="166"/>
  <c r="G806" i="166"/>
  <c r="G858" i="166"/>
  <c r="G938" i="166"/>
  <c r="G974" i="166"/>
  <c r="G1018" i="166"/>
  <c r="G1026" i="166"/>
  <c r="G1066" i="166"/>
  <c r="G1090" i="166"/>
  <c r="G1110" i="166"/>
  <c r="G1178" i="166"/>
  <c r="G1342" i="166"/>
  <c r="G1538" i="166"/>
  <c r="G506" i="166"/>
  <c r="G1610" i="166"/>
  <c r="G530" i="166"/>
  <c r="G1210" i="166"/>
  <c r="G434" i="166"/>
  <c r="G502" i="166"/>
  <c r="G430" i="166"/>
  <c r="G546" i="166"/>
  <c r="G574" i="166"/>
  <c r="G582" i="166"/>
  <c r="G674" i="166"/>
  <c r="G790" i="166"/>
  <c r="G822" i="166"/>
  <c r="G830" i="166"/>
  <c r="G882" i="166"/>
  <c r="G962" i="166"/>
  <c r="G1042" i="166"/>
  <c r="G1058" i="166"/>
  <c r="G1118" i="166"/>
  <c r="G1182" i="166"/>
  <c r="G1202" i="166"/>
  <c r="G1246" i="166"/>
  <c r="G1298" i="166"/>
  <c r="G1334" i="166"/>
  <c r="G1354" i="166"/>
  <c r="G1462" i="166"/>
  <c r="G1522" i="166"/>
  <c r="G1562" i="166"/>
  <c r="G1586" i="166"/>
  <c r="G1390" i="166"/>
  <c r="G1622" i="166"/>
  <c r="G1270" i="166"/>
  <c r="G1614" i="166"/>
  <c r="G1306" i="166"/>
  <c r="G1318" i="166"/>
  <c r="G1346" i="166"/>
  <c r="G1398" i="166"/>
  <c r="G1414" i="166"/>
  <c r="G1426" i="166"/>
  <c r="G1442" i="166"/>
  <c r="G1450" i="166"/>
  <c r="G1506" i="166"/>
  <c r="G1530" i="166"/>
  <c r="G1546" i="166"/>
  <c r="G1606" i="166"/>
  <c r="G1602" i="166"/>
  <c r="G1386" i="166"/>
  <c r="G1282" i="166"/>
  <c r="G1294" i="166"/>
  <c r="G1330" i="166"/>
  <c r="G1438" i="166"/>
  <c r="G1542" i="166"/>
  <c r="G1338" i="166"/>
  <c r="G1358" i="166"/>
  <c r="G1394" i="166"/>
  <c r="G1410" i="166"/>
  <c r="G1422" i="166"/>
  <c r="G1218" i="166"/>
  <c r="G1214" i="166"/>
  <c r="G1250" i="166"/>
  <c r="G1010" i="166"/>
  <c r="G1034" i="166"/>
  <c r="G1050" i="166"/>
  <c r="G1078" i="166"/>
  <c r="G854" i="166"/>
  <c r="G770" i="166"/>
  <c r="G878" i="166"/>
  <c r="G902" i="166"/>
  <c r="G890" i="166"/>
  <c r="G686" i="166"/>
  <c r="G702" i="166"/>
  <c r="G678" i="166"/>
  <c r="G710" i="166"/>
  <c r="G726" i="166"/>
  <c r="G722" i="166"/>
  <c r="G682" i="166"/>
  <c r="G610" i="166"/>
  <c r="G590" i="166"/>
  <c r="G606" i="166"/>
  <c r="G522" i="166"/>
  <c r="G518" i="166"/>
  <c r="G422" i="166"/>
  <c r="G446" i="166"/>
  <c r="G454" i="166"/>
  <c r="G466" i="166"/>
  <c r="G482" i="166"/>
  <c r="G418" i="166"/>
  <c r="G458" i="166"/>
  <c r="G490" i="166"/>
  <c r="G358" i="166"/>
  <c r="E333" i="127"/>
  <c r="O340" i="127"/>
  <c r="O339" i="127"/>
  <c r="O338" i="127"/>
  <c r="O337" i="127"/>
  <c r="Q337" i="127" s="1"/>
  <c r="O336" i="127"/>
  <c r="O335" i="127"/>
  <c r="O334" i="127"/>
  <c r="O333" i="127"/>
  <c r="Q329" i="127"/>
  <c r="E325" i="127"/>
  <c r="E321" i="127"/>
  <c r="E169" i="127"/>
  <c r="O169" i="127"/>
  <c r="Q333" i="127" l="1"/>
  <c r="G746" i="166"/>
  <c r="G1258" i="166"/>
  <c r="G650" i="166"/>
  <c r="G494" i="166"/>
  <c r="G1158" i="166"/>
  <c r="G982" i="166"/>
  <c r="G1630" i="166"/>
  <c r="G554" i="166"/>
  <c r="G102" i="166"/>
  <c r="G98" i="166"/>
  <c r="G66" i="166"/>
  <c r="G314" i="166"/>
  <c r="G74" i="166"/>
  <c r="G122" i="166"/>
  <c r="G38" i="166"/>
  <c r="G194" i="166"/>
  <c r="G226" i="166"/>
  <c r="G170" i="166"/>
  <c r="G370" i="166"/>
  <c r="G82" i="166"/>
  <c r="G238" i="166"/>
  <c r="G386" i="166"/>
  <c r="G282" i="166"/>
  <c r="G58" i="166"/>
  <c r="G50" i="166"/>
  <c r="G302" i="166"/>
  <c r="G214" i="166"/>
  <c r="G118" i="166"/>
  <c r="G286" i="166"/>
  <c r="G210" i="166"/>
  <c r="G266" i="166"/>
  <c r="G18" i="166"/>
  <c r="G374" i="166"/>
  <c r="G394" i="166"/>
  <c r="G54" i="166"/>
  <c r="G342" i="166"/>
  <c r="G326" i="166"/>
  <c r="G174" i="166"/>
  <c r="G334" i="166"/>
  <c r="G26" i="166"/>
  <c r="G290" i="166"/>
  <c r="G346" i="166"/>
  <c r="G78" i="166"/>
  <c r="G318" i="166"/>
  <c r="G70" i="166"/>
  <c r="G338" i="166"/>
  <c r="G222" i="166"/>
  <c r="G234" i="166"/>
  <c r="G30" i="166"/>
  <c r="G22" i="166"/>
  <c r="G390" i="166"/>
  <c r="G310" i="166"/>
  <c r="G198" i="166"/>
  <c r="G178" i="166"/>
  <c r="G402" i="166"/>
  <c r="G34" i="166"/>
  <c r="G90" i="166"/>
  <c r="G330" i="166"/>
  <c r="G294" i="166"/>
  <c r="G278" i="166"/>
  <c r="G162" i="166"/>
  <c r="G354" i="166"/>
  <c r="G154" i="166"/>
  <c r="G398" i="166"/>
  <c r="G350" i="166"/>
  <c r="G182" i="166"/>
  <c r="G86" i="166"/>
  <c r="G114" i="166"/>
  <c r="G254" i="166"/>
  <c r="G46" i="166"/>
  <c r="G322" i="166"/>
  <c r="G190" i="166"/>
  <c r="G250" i="166"/>
  <c r="G298" i="166"/>
  <c r="G142" i="166"/>
  <c r="G94" i="166"/>
  <c r="G218" i="166"/>
  <c r="G206" i="166"/>
  <c r="G274" i="166"/>
  <c r="G166" i="166"/>
  <c r="G362" i="166"/>
  <c r="G42" i="166"/>
  <c r="G230" i="166"/>
  <c r="G134" i="166"/>
  <c r="G246" i="166"/>
  <c r="G306" i="166"/>
  <c r="G378" i="166"/>
  <c r="G126" i="166"/>
  <c r="G146" i="166"/>
  <c r="G242" i="166"/>
  <c r="G150" i="166"/>
  <c r="G258" i="166"/>
  <c r="G262" i="166"/>
  <c r="Q169" i="127"/>
  <c r="O178" i="127"/>
  <c r="O177" i="127"/>
  <c r="O176" i="127"/>
  <c r="O175" i="127"/>
  <c r="O174" i="127"/>
  <c r="O173" i="127"/>
  <c r="O166" i="127"/>
  <c r="O165" i="127"/>
  <c r="O161" i="127"/>
  <c r="Q161" i="127" s="1"/>
  <c r="O160" i="127"/>
  <c r="O159" i="127"/>
  <c r="O158" i="127"/>
  <c r="O157" i="127"/>
  <c r="O228" i="127"/>
  <c r="O227" i="127"/>
  <c r="O226" i="127"/>
  <c r="O225" i="127"/>
  <c r="E369" i="127"/>
  <c r="O372" i="127"/>
  <c r="O369" i="127"/>
  <c r="E365" i="127"/>
  <c r="E361" i="127"/>
  <c r="E357" i="127"/>
  <c r="E353" i="127"/>
  <c r="E349" i="127"/>
  <c r="E345" i="127"/>
  <c r="E305" i="127"/>
  <c r="E301" i="127"/>
  <c r="E297" i="127"/>
  <c r="E281" i="127"/>
  <c r="Q173" i="127" l="1"/>
  <c r="Q177" i="127"/>
  <c r="G406" i="166"/>
  <c r="G1634" i="166" s="1"/>
  <c r="Q369" i="127"/>
  <c r="Q165" i="127"/>
  <c r="Q157" i="127"/>
  <c r="Q225" i="127"/>
  <c r="G1636" i="166" l="1"/>
  <c r="G1635" i="166"/>
  <c r="G1637" i="166"/>
  <c r="G1638" i="166" s="1"/>
  <c r="G1639" i="166" s="1"/>
  <c r="O123" i="164"/>
  <c r="O122" i="164"/>
  <c r="Q122" i="164" s="1"/>
  <c r="R122" i="164" s="1"/>
  <c r="O126" i="164"/>
  <c r="Q126" i="164" s="1"/>
  <c r="R126" i="164" s="1"/>
  <c r="O118" i="164"/>
  <c r="Q118" i="164" s="1"/>
  <c r="R118" i="164" s="1"/>
  <c r="O116" i="164"/>
  <c r="O115" i="164"/>
  <c r="O114" i="164"/>
  <c r="O256" i="127"/>
  <c r="O255" i="127"/>
  <c r="O254" i="127"/>
  <c r="O253" i="127"/>
  <c r="Q253" i="127" l="1"/>
  <c r="M217" i="127"/>
  <c r="O217" i="127" s="1"/>
  <c r="I217" i="127"/>
  <c r="G217" i="127"/>
  <c r="O224" i="127"/>
  <c r="O223" i="127"/>
  <c r="O221" i="127"/>
  <c r="O220" i="127"/>
  <c r="O219" i="127"/>
  <c r="Q217" i="127" l="1"/>
  <c r="Q221" i="127"/>
  <c r="O216" i="127" l="1"/>
  <c r="O215" i="127"/>
  <c r="O213" i="127"/>
  <c r="O209" i="127"/>
  <c r="O208" i="127"/>
  <c r="O207" i="127"/>
  <c r="O206" i="127"/>
  <c r="O205" i="127"/>
  <c r="O212" i="127"/>
  <c r="O211" i="127"/>
  <c r="O95" i="135"/>
  <c r="O94" i="135"/>
  <c r="O93" i="135"/>
  <c r="O92" i="135"/>
  <c r="O399" i="164"/>
  <c r="O398" i="164"/>
  <c r="O244" i="127"/>
  <c r="O243" i="127"/>
  <c r="O242" i="127"/>
  <c r="O241" i="127"/>
  <c r="O204" i="127"/>
  <c r="O203" i="127"/>
  <c r="O202" i="127"/>
  <c r="O201" i="127"/>
  <c r="O196" i="127"/>
  <c r="O195" i="127"/>
  <c r="O194" i="127"/>
  <c r="M193" i="127"/>
  <c r="O193" i="127" s="1"/>
  <c r="G193" i="127"/>
  <c r="O192" i="127"/>
  <c r="O191" i="127"/>
  <c r="O190" i="127"/>
  <c r="O189" i="127"/>
  <c r="I189" i="127"/>
  <c r="G189" i="127"/>
  <c r="Q92" i="135" l="1"/>
  <c r="Q213" i="127"/>
  <c r="Q209" i="127"/>
  <c r="Q205" i="127"/>
  <c r="Q398" i="164"/>
  <c r="R398" i="164" s="1"/>
  <c r="Q189" i="127"/>
  <c r="Q241" i="127"/>
  <c r="Q201" i="127"/>
  <c r="Q193" i="127"/>
  <c r="O188" i="127" l="1"/>
  <c r="O185" i="127"/>
  <c r="O393" i="164"/>
  <c r="O392" i="164"/>
  <c r="O391" i="164"/>
  <c r="O390" i="164"/>
  <c r="O386" i="164"/>
  <c r="Q386" i="164" s="1"/>
  <c r="R386" i="164" s="1"/>
  <c r="O357" i="164"/>
  <c r="O356" i="164"/>
  <c r="O355" i="164"/>
  <c r="O354" i="164"/>
  <c r="O156" i="127"/>
  <c r="O155" i="127"/>
  <c r="O154" i="127"/>
  <c r="O153" i="127"/>
  <c r="O136" i="127"/>
  <c r="O133" i="127"/>
  <c r="O140" i="127"/>
  <c r="O137" i="127"/>
  <c r="O144" i="127"/>
  <c r="O141" i="127"/>
  <c r="O112" i="127"/>
  <c r="O111" i="127"/>
  <c r="O110" i="127"/>
  <c r="O109" i="127"/>
  <c r="I109" i="127"/>
  <c r="G101" i="127"/>
  <c r="O104" i="127"/>
  <c r="O103" i="127"/>
  <c r="O102" i="127"/>
  <c r="O101" i="127"/>
  <c r="O100" i="127"/>
  <c r="O99" i="127"/>
  <c r="O98" i="127"/>
  <c r="O97" i="127"/>
  <c r="G93" i="127"/>
  <c r="O96" i="127"/>
  <c r="O95" i="127"/>
  <c r="O94" i="127"/>
  <c r="O93" i="127"/>
  <c r="O80" i="127"/>
  <c r="O79" i="127"/>
  <c r="O78" i="127"/>
  <c r="O77" i="127"/>
  <c r="O60" i="127"/>
  <c r="O59" i="127"/>
  <c r="O58" i="127"/>
  <c r="O57" i="127"/>
  <c r="E69" i="127"/>
  <c r="O76" i="127"/>
  <c r="O75" i="127"/>
  <c r="O74" i="127"/>
  <c r="O73" i="127"/>
  <c r="O56" i="127"/>
  <c r="O55" i="127"/>
  <c r="O54" i="127"/>
  <c r="O53" i="127"/>
  <c r="O68" i="127"/>
  <c r="O67" i="127"/>
  <c r="O66" i="127"/>
  <c r="O65" i="127"/>
  <c r="O64" i="127"/>
  <c r="O63" i="127"/>
  <c r="O62" i="127"/>
  <c r="O61" i="127"/>
  <c r="O52" i="127"/>
  <c r="O51" i="127"/>
  <c r="O50" i="127"/>
  <c r="O49" i="127"/>
  <c r="O48" i="127"/>
  <c r="O47" i="127"/>
  <c r="O46" i="127"/>
  <c r="O45" i="127"/>
  <c r="Q185" i="127" l="1"/>
  <c r="Q133" i="127"/>
  <c r="Q354" i="164"/>
  <c r="R354" i="164" s="1"/>
  <c r="Q390" i="164"/>
  <c r="R390" i="164" s="1"/>
  <c r="Q153" i="127"/>
  <c r="Q109" i="127"/>
  <c r="Q101" i="127"/>
  <c r="Q137" i="127"/>
  <c r="Q97" i="127"/>
  <c r="Q93" i="127"/>
  <c r="Q141" i="127"/>
  <c r="Q57" i="127"/>
  <c r="Q77" i="127"/>
  <c r="Q61" i="127"/>
  <c r="Q73" i="127"/>
  <c r="Q65" i="127"/>
  <c r="Q45" i="127"/>
  <c r="Q49" i="127"/>
  <c r="Q53" i="127"/>
  <c r="O36" i="127" l="1"/>
  <c r="O35" i="127"/>
  <c r="O34" i="127"/>
  <c r="O33" i="127"/>
  <c r="O32" i="127"/>
  <c r="O31" i="127"/>
  <c r="O30" i="127"/>
  <c r="O29" i="127"/>
  <c r="O183" i="135"/>
  <c r="O182" i="135"/>
  <c r="O181" i="135"/>
  <c r="O180" i="135"/>
  <c r="Q180" i="135" s="1"/>
  <c r="O179" i="135"/>
  <c r="O178" i="135"/>
  <c r="O177" i="135"/>
  <c r="O176" i="135"/>
  <c r="O171" i="135"/>
  <c r="O170" i="135"/>
  <c r="O169" i="135"/>
  <c r="O168" i="135"/>
  <c r="O167" i="135"/>
  <c r="O166" i="135"/>
  <c r="O165" i="135"/>
  <c r="O164" i="135"/>
  <c r="O175" i="135"/>
  <c r="O174" i="135"/>
  <c r="O173" i="135"/>
  <c r="O172" i="135"/>
  <c r="Q172" i="135" s="1"/>
  <c r="Q33" i="127" l="1"/>
  <c r="Q29" i="127"/>
  <c r="Q176" i="135"/>
  <c r="Q164" i="135"/>
  <c r="Q168" i="135"/>
  <c r="O159" i="135" l="1"/>
  <c r="O158" i="135"/>
  <c r="O157" i="135"/>
  <c r="O156" i="135"/>
  <c r="Q156" i="135" s="1"/>
  <c r="O155" i="135"/>
  <c r="O154" i="135"/>
  <c r="O153" i="135"/>
  <c r="O152" i="135"/>
  <c r="Q152" i="135" s="1"/>
  <c r="O151" i="135"/>
  <c r="O150" i="135"/>
  <c r="O149" i="135"/>
  <c r="O148" i="135"/>
  <c r="O147" i="135"/>
  <c r="O146" i="135"/>
  <c r="O145" i="135"/>
  <c r="O144" i="135"/>
  <c r="E140" i="135"/>
  <c r="O143" i="135"/>
  <c r="O142" i="135"/>
  <c r="O141" i="135"/>
  <c r="O140" i="135"/>
  <c r="O139" i="135"/>
  <c r="O138" i="135"/>
  <c r="O137" i="135"/>
  <c r="O136" i="135"/>
  <c r="O135" i="135"/>
  <c r="O134" i="135"/>
  <c r="O133" i="135"/>
  <c r="O132" i="135"/>
  <c r="O47" i="135"/>
  <c r="O46" i="135"/>
  <c r="O45" i="135"/>
  <c r="O44" i="135"/>
  <c r="O127" i="135"/>
  <c r="O126" i="135"/>
  <c r="O125" i="135"/>
  <c r="O124" i="135"/>
  <c r="O123" i="135"/>
  <c r="O122" i="135"/>
  <c r="O121" i="135"/>
  <c r="O120" i="135"/>
  <c r="O119" i="135"/>
  <c r="O118" i="135"/>
  <c r="O117" i="135"/>
  <c r="O116" i="135"/>
  <c r="O111" i="135"/>
  <c r="O110" i="135"/>
  <c r="O109" i="135"/>
  <c r="O108" i="135"/>
  <c r="O107" i="135"/>
  <c r="O106" i="135"/>
  <c r="O105" i="135"/>
  <c r="O104" i="135"/>
  <c r="G104" i="135"/>
  <c r="O103" i="135"/>
  <c r="O102" i="135"/>
  <c r="O101" i="135"/>
  <c r="O100" i="135"/>
  <c r="O91" i="135"/>
  <c r="O90" i="135"/>
  <c r="O89" i="135"/>
  <c r="O88" i="135"/>
  <c r="O87" i="135"/>
  <c r="O86" i="135"/>
  <c r="O85" i="135"/>
  <c r="O83" i="135"/>
  <c r="O82" i="135"/>
  <c r="O81" i="135"/>
  <c r="O80" i="135"/>
  <c r="O79" i="135"/>
  <c r="O78" i="135"/>
  <c r="O77" i="135"/>
  <c r="O76" i="135"/>
  <c r="O75" i="135"/>
  <c r="O74" i="135"/>
  <c r="O73" i="135"/>
  <c r="O72" i="135"/>
  <c r="O71" i="135"/>
  <c r="O70" i="135"/>
  <c r="O69" i="135"/>
  <c r="O68" i="135"/>
  <c r="O67" i="135"/>
  <c r="O66" i="135"/>
  <c r="O65" i="135"/>
  <c r="O64" i="135"/>
  <c r="O63" i="135"/>
  <c r="O62" i="135"/>
  <c r="O61" i="135"/>
  <c r="O60" i="135"/>
  <c r="O59" i="135"/>
  <c r="O58" i="135"/>
  <c r="O57" i="135"/>
  <c r="O56" i="135"/>
  <c r="O55" i="135"/>
  <c r="O54" i="135"/>
  <c r="O53" i="135"/>
  <c r="O52" i="135"/>
  <c r="O51" i="135"/>
  <c r="O50" i="135"/>
  <c r="O49" i="135"/>
  <c r="O48" i="135"/>
  <c r="O43" i="135"/>
  <c r="O42" i="135"/>
  <c r="O41" i="135"/>
  <c r="O40" i="135"/>
  <c r="O39" i="135"/>
  <c r="O38" i="135"/>
  <c r="O37" i="135"/>
  <c r="O36" i="135"/>
  <c r="O35" i="135"/>
  <c r="O34" i="135"/>
  <c r="O33" i="135"/>
  <c r="O32" i="135"/>
  <c r="O31" i="135"/>
  <c r="O30" i="135"/>
  <c r="O29" i="135"/>
  <c r="O28" i="135"/>
  <c r="O27" i="135"/>
  <c r="O26" i="135"/>
  <c r="O25" i="135"/>
  <c r="O24" i="135"/>
  <c r="O23" i="135"/>
  <c r="O22" i="135"/>
  <c r="O21" i="135"/>
  <c r="O20" i="135"/>
  <c r="E240" i="122"/>
  <c r="G240" i="122"/>
  <c r="Q240" i="122"/>
  <c r="E236" i="122"/>
  <c r="O199" i="122"/>
  <c r="O198" i="122"/>
  <c r="O197" i="122"/>
  <c r="O196" i="122"/>
  <c r="O195" i="122"/>
  <c r="O194" i="122"/>
  <c r="O193" i="122"/>
  <c r="O192" i="122"/>
  <c r="O171" i="122"/>
  <c r="O170" i="122"/>
  <c r="O169" i="122"/>
  <c r="O168" i="122"/>
  <c r="O139" i="122"/>
  <c r="O138" i="122"/>
  <c r="O137" i="122"/>
  <c r="O136" i="122"/>
  <c r="O119" i="122"/>
  <c r="O118" i="122"/>
  <c r="O117" i="122"/>
  <c r="O116" i="122"/>
  <c r="O115" i="122"/>
  <c r="O114" i="122"/>
  <c r="O113" i="122"/>
  <c r="O112" i="122"/>
  <c r="O111" i="122"/>
  <c r="O110" i="122"/>
  <c r="O109" i="122"/>
  <c r="O108" i="122"/>
  <c r="O99" i="122"/>
  <c r="O98" i="122"/>
  <c r="O97" i="122"/>
  <c r="O96" i="122"/>
  <c r="O95" i="122"/>
  <c r="O94" i="122"/>
  <c r="O93" i="122"/>
  <c r="O92" i="122"/>
  <c r="O91" i="122"/>
  <c r="O90" i="122"/>
  <c r="O89" i="122"/>
  <c r="O88" i="122"/>
  <c r="O75" i="122"/>
  <c r="O74" i="122"/>
  <c r="O73" i="122"/>
  <c r="O72" i="122"/>
  <c r="O67" i="122"/>
  <c r="O66" i="122"/>
  <c r="O65" i="122"/>
  <c r="O64" i="122"/>
  <c r="O43" i="122"/>
  <c r="O42" i="122"/>
  <c r="O41" i="122"/>
  <c r="O40" i="122"/>
  <c r="O27" i="122"/>
  <c r="O26" i="122"/>
  <c r="O25" i="122"/>
  <c r="O24" i="122"/>
  <c r="O31" i="122"/>
  <c r="O30" i="122"/>
  <c r="O29" i="122"/>
  <c r="O28" i="122"/>
  <c r="G105" i="95"/>
  <c r="O108" i="95"/>
  <c r="O107" i="95"/>
  <c r="O106" i="95"/>
  <c r="O105" i="95"/>
  <c r="O97" i="95"/>
  <c r="O98" i="95"/>
  <c r="O99" i="95"/>
  <c r="O100" i="95"/>
  <c r="O101" i="95"/>
  <c r="O102" i="95"/>
  <c r="G101" i="95"/>
  <c r="G97" i="95"/>
  <c r="O104" i="95"/>
  <c r="O103" i="95"/>
  <c r="Q101" i="95" l="1"/>
  <c r="Q105" i="95"/>
  <c r="Q144" i="135"/>
  <c r="Q132" i="135"/>
  <c r="Q136" i="135"/>
  <c r="Q148" i="135"/>
  <c r="Q140" i="135"/>
  <c r="Q100" i="135"/>
  <c r="Q56" i="135"/>
  <c r="Q72" i="135"/>
  <c r="Q84" i="135"/>
  <c r="Q108" i="135"/>
  <c r="Q28" i="135"/>
  <c r="Q80" i="135"/>
  <c r="Q32" i="135"/>
  <c r="Q44" i="135"/>
  <c r="Q20" i="135"/>
  <c r="Q104" i="135"/>
  <c r="Q72" i="122"/>
  <c r="Q96" i="122"/>
  <c r="Q116" i="122"/>
  <c r="Q192" i="122"/>
  <c r="Q28" i="122"/>
  <c r="Q108" i="122"/>
  <c r="Q196" i="122"/>
  <c r="Q168" i="122"/>
  <c r="Q40" i="135"/>
  <c r="Q120" i="135"/>
  <c r="Q64" i="135"/>
  <c r="Q76" i="135"/>
  <c r="Q48" i="135"/>
  <c r="Q124" i="135"/>
  <c r="Q60" i="135"/>
  <c r="Q68" i="135"/>
  <c r="Q52" i="135"/>
  <c r="Q36" i="135"/>
  <c r="Q116" i="135"/>
  <c r="Q24" i="135"/>
  <c r="Q88" i="135"/>
  <c r="Q92" i="122"/>
  <c r="Q112" i="122"/>
  <c r="Q24" i="122"/>
  <c r="Q64" i="122"/>
  <c r="Q136" i="122"/>
  <c r="Q88" i="122"/>
  <c r="Q40" i="122"/>
  <c r="Q97" i="95"/>
  <c r="O56" i="95" l="1"/>
  <c r="O55" i="95"/>
  <c r="O54" i="95"/>
  <c r="M53" i="95"/>
  <c r="O53" i="95" s="1"/>
  <c r="Q53" i="95" s="1"/>
  <c r="G53" i="95"/>
  <c r="G49" i="95"/>
  <c r="M50" i="95" l="1"/>
  <c r="O50" i="95" s="1"/>
  <c r="O49" i="95"/>
  <c r="O52" i="95"/>
  <c r="O51" i="95"/>
  <c r="E29" i="95"/>
  <c r="O60" i="95"/>
  <c r="O59" i="95"/>
  <c r="O58" i="95"/>
  <c r="O57" i="95"/>
  <c r="G100" i="93"/>
  <c r="G96" i="93"/>
  <c r="G92" i="93"/>
  <c r="G88" i="93"/>
  <c r="O103" i="93"/>
  <c r="O102" i="93"/>
  <c r="O101" i="93"/>
  <c r="O100" i="93"/>
  <c r="O99" i="93"/>
  <c r="O98" i="93"/>
  <c r="O97" i="93"/>
  <c r="O96" i="93"/>
  <c r="O95" i="93"/>
  <c r="O94" i="93"/>
  <c r="O93" i="93"/>
  <c r="O92" i="93"/>
  <c r="Q92" i="93" s="1"/>
  <c r="O91" i="93"/>
  <c r="O90" i="93"/>
  <c r="O89" i="93"/>
  <c r="O88" i="93"/>
  <c r="G84" i="93"/>
  <c r="G80" i="93"/>
  <c r="O87" i="93"/>
  <c r="O86" i="93"/>
  <c r="O85" i="93"/>
  <c r="O84" i="93"/>
  <c r="O83" i="93"/>
  <c r="O82" i="93"/>
  <c r="O81" i="93"/>
  <c r="O80" i="93"/>
  <c r="O67" i="93"/>
  <c r="O66" i="93"/>
  <c r="O65" i="93"/>
  <c r="O64" i="93"/>
  <c r="Q64" i="93" s="1"/>
  <c r="O63" i="93"/>
  <c r="O62" i="93"/>
  <c r="O61" i="93"/>
  <c r="O60" i="93"/>
  <c r="Q60" i="93" s="1"/>
  <c r="O59" i="93"/>
  <c r="O58" i="93"/>
  <c r="O57" i="93"/>
  <c r="O56" i="93"/>
  <c r="O35" i="93"/>
  <c r="O33" i="93"/>
  <c r="O32" i="93"/>
  <c r="Q32" i="93" s="1"/>
  <c r="O63" i="86"/>
  <c r="O62" i="86"/>
  <c r="O61" i="86"/>
  <c r="O60" i="86"/>
  <c r="O27" i="69"/>
  <c r="O26" i="69"/>
  <c r="O25" i="69"/>
  <c r="O24" i="69"/>
  <c r="Q24" i="69" s="1"/>
  <c r="R24" i="69" s="1"/>
  <c r="O23" i="68"/>
  <c r="O22" i="68"/>
  <c r="O21" i="68"/>
  <c r="O20" i="68"/>
  <c r="O91" i="68"/>
  <c r="O90" i="68"/>
  <c r="O89" i="68"/>
  <c r="O88" i="68"/>
  <c r="Q88" i="68" s="1"/>
  <c r="O87" i="68"/>
  <c r="O86" i="68"/>
  <c r="O85" i="68"/>
  <c r="O79" i="68"/>
  <c r="O78" i="68"/>
  <c r="O77" i="68"/>
  <c r="O76" i="68"/>
  <c r="O83" i="68"/>
  <c r="O82" i="68"/>
  <c r="O81" i="68"/>
  <c r="O80" i="68"/>
  <c r="O75" i="68"/>
  <c r="O74" i="68"/>
  <c r="O73" i="68"/>
  <c r="O72" i="68"/>
  <c r="O71" i="68"/>
  <c r="O70" i="68"/>
  <c r="O69" i="68"/>
  <c r="O68" i="68"/>
  <c r="O67" i="68"/>
  <c r="O66" i="68"/>
  <c r="O64" i="68"/>
  <c r="O63" i="68"/>
  <c r="O62" i="68"/>
  <c r="O61" i="68"/>
  <c r="O60" i="68"/>
  <c r="O59" i="68"/>
  <c r="O56" i="68"/>
  <c r="Q56" i="68" s="1"/>
  <c r="O51" i="68"/>
  <c r="O50" i="68"/>
  <c r="O49" i="68"/>
  <c r="O48" i="68"/>
  <c r="E44" i="68"/>
  <c r="O35" i="68"/>
  <c r="O34" i="68"/>
  <c r="O32" i="68"/>
  <c r="O31" i="68"/>
  <c r="O30" i="68"/>
  <c r="O29" i="68"/>
  <c r="O28" i="68"/>
  <c r="I24" i="68"/>
  <c r="G24" i="68"/>
  <c r="O27" i="68"/>
  <c r="O26" i="68"/>
  <c r="O25" i="68"/>
  <c r="O19" i="68"/>
  <c r="O18" i="68"/>
  <c r="O17" i="68"/>
  <c r="O16" i="68"/>
  <c r="Q68" i="68" l="1"/>
  <c r="Q84" i="68"/>
  <c r="Q60" i="86"/>
  <c r="Q84" i="93"/>
  <c r="Q100" i="93"/>
  <c r="Q57" i="95"/>
  <c r="Q49" i="95"/>
  <c r="Q88" i="93"/>
  <c r="Q80" i="93"/>
  <c r="Q96" i="93"/>
  <c r="Q56" i="93"/>
  <c r="Q20" i="68"/>
  <c r="Q60" i="68"/>
  <c r="Q72" i="68"/>
  <c r="Q80" i="68"/>
  <c r="Q64" i="68"/>
  <c r="Q24" i="68"/>
  <c r="Q76" i="68"/>
  <c r="Q48" i="68"/>
  <c r="Q28" i="68"/>
  <c r="Q32" i="68"/>
  <c r="O185" i="164" l="1"/>
  <c r="O183" i="164"/>
  <c r="O182" i="164"/>
  <c r="E170" i="164"/>
  <c r="O181" i="164"/>
  <c r="O179" i="164"/>
  <c r="O178" i="164"/>
  <c r="Q178" i="164" s="1"/>
  <c r="R178" i="164" s="1"/>
  <c r="O177" i="164"/>
  <c r="O175" i="164"/>
  <c r="O174" i="164"/>
  <c r="O173" i="164"/>
  <c r="O171" i="164"/>
  <c r="O170" i="164"/>
  <c r="O167" i="164"/>
  <c r="O166" i="164"/>
  <c r="O169" i="164"/>
  <c r="O41" i="164"/>
  <c r="O40" i="164"/>
  <c r="O39" i="164"/>
  <c r="O38" i="164"/>
  <c r="O165" i="164"/>
  <c r="O163" i="164"/>
  <c r="O162" i="164"/>
  <c r="O161" i="164"/>
  <c r="O160" i="164"/>
  <c r="O158" i="164"/>
  <c r="O157" i="164"/>
  <c r="O155" i="164"/>
  <c r="O154" i="164"/>
  <c r="O153" i="164"/>
  <c r="O151" i="164"/>
  <c r="O150" i="164"/>
  <c r="O149" i="164"/>
  <c r="O147" i="164"/>
  <c r="O146" i="164"/>
  <c r="E142" i="164"/>
  <c r="Q182" i="164" l="1"/>
  <c r="R182" i="164" s="1"/>
  <c r="Q146" i="164"/>
  <c r="R146" i="164" s="1"/>
  <c r="Q150" i="164"/>
  <c r="R150" i="164" s="1"/>
  <c r="Q174" i="164"/>
  <c r="R174" i="164" s="1"/>
  <c r="Q38" i="164"/>
  <c r="R38" i="164" s="1"/>
  <c r="Q166" i="164"/>
  <c r="R166" i="164" s="1"/>
  <c r="Q170" i="164"/>
  <c r="R170" i="164" s="1"/>
  <c r="Q158" i="164"/>
  <c r="R158" i="164" s="1"/>
  <c r="Q162" i="164"/>
  <c r="R162" i="164" s="1"/>
  <c r="Q154" i="164"/>
  <c r="R154" i="164" s="1"/>
  <c r="O197" i="164" l="1"/>
  <c r="O196" i="164"/>
  <c r="O195" i="164"/>
  <c r="O194" i="164"/>
  <c r="O381" i="164"/>
  <c r="O380" i="164"/>
  <c r="O379" i="164"/>
  <c r="O378" i="164"/>
  <c r="E374" i="164"/>
  <c r="O377" i="164"/>
  <c r="O376" i="164"/>
  <c r="O375" i="164"/>
  <c r="O374" i="164"/>
  <c r="Q370" i="164"/>
  <c r="R370" i="164" s="1"/>
  <c r="O137" i="164"/>
  <c r="O136" i="164"/>
  <c r="O135" i="164"/>
  <c r="O134" i="164"/>
  <c r="Q374" i="164" l="1"/>
  <c r="R374" i="164" s="1"/>
  <c r="Q194" i="164"/>
  <c r="R194" i="164" s="1"/>
  <c r="Q378" i="164"/>
  <c r="R378" i="164" s="1"/>
  <c r="Q134" i="164"/>
  <c r="R134" i="164" s="1"/>
  <c r="O341" i="164" l="1"/>
  <c r="O340" i="164"/>
  <c r="O339" i="164"/>
  <c r="O338" i="164"/>
  <c r="O353" i="164"/>
  <c r="O352" i="164"/>
  <c r="O351" i="164"/>
  <c r="O350" i="164"/>
  <c r="O349" i="164"/>
  <c r="O348" i="164"/>
  <c r="O347" i="164"/>
  <c r="O346" i="164"/>
  <c r="Q338" i="164" l="1"/>
  <c r="R338" i="164" s="1"/>
  <c r="Q350" i="164"/>
  <c r="R350" i="164" s="1"/>
  <c r="Q346" i="164"/>
  <c r="R346" i="164" s="1"/>
  <c r="O345" i="164"/>
  <c r="O344" i="164"/>
  <c r="O343" i="164"/>
  <c r="O342" i="164"/>
  <c r="O337" i="164"/>
  <c r="O336" i="164"/>
  <c r="O335" i="164"/>
  <c r="O334" i="164"/>
  <c r="O333" i="164"/>
  <c r="O332" i="164"/>
  <c r="O331" i="164"/>
  <c r="O330" i="164"/>
  <c r="O329" i="164"/>
  <c r="O328" i="164"/>
  <c r="O327" i="164"/>
  <c r="O326" i="164"/>
  <c r="E294" i="164"/>
  <c r="E282" i="164"/>
  <c r="E218" i="164"/>
  <c r="O253" i="164"/>
  <c r="O250" i="164"/>
  <c r="Q250" i="164" s="1"/>
  <c r="R250" i="164" s="1"/>
  <c r="O249" i="164"/>
  <c r="O246" i="164"/>
  <c r="O241" i="164"/>
  <c r="O240" i="164"/>
  <c r="O239" i="164"/>
  <c r="O238" i="164"/>
  <c r="Q326" i="164" l="1"/>
  <c r="R326" i="164" s="1"/>
  <c r="Q334" i="164"/>
  <c r="R334" i="164" s="1"/>
  <c r="Q238" i="164"/>
  <c r="R238" i="164" s="1"/>
  <c r="Q246" i="164"/>
  <c r="R246" i="164" s="1"/>
  <c r="Q342" i="164"/>
  <c r="R342" i="164" s="1"/>
  <c r="Q330" i="164"/>
  <c r="R330" i="164" s="1"/>
  <c r="O261" i="164" l="1"/>
  <c r="O258" i="164"/>
  <c r="Q258" i="164" s="1"/>
  <c r="R258" i="164" s="1"/>
  <c r="O317" i="164" l="1"/>
  <c r="O316" i="164"/>
  <c r="O315" i="164"/>
  <c r="O314" i="164"/>
  <c r="Q314" i="164" l="1"/>
  <c r="R314" i="164" s="1"/>
  <c r="E298" i="164"/>
  <c r="E286" i="164"/>
  <c r="O229" i="164" l="1"/>
  <c r="O228" i="164"/>
  <c r="M227" i="164"/>
  <c r="O227" i="164" s="1"/>
  <c r="O226" i="164"/>
  <c r="Q226" i="164" s="1"/>
  <c r="R226" i="164" s="1"/>
  <c r="O225" i="164" l="1"/>
  <c r="O224" i="164"/>
  <c r="O223" i="164"/>
  <c r="O222" i="164"/>
  <c r="O93" i="164"/>
  <c r="O92" i="164"/>
  <c r="O91" i="164"/>
  <c r="O90" i="164"/>
  <c r="O89" i="164"/>
  <c r="O88" i="164"/>
  <c r="O87" i="164"/>
  <c r="O86" i="164"/>
  <c r="Q222" i="164" l="1"/>
  <c r="R222" i="164" s="1"/>
  <c r="Q90" i="164"/>
  <c r="R90" i="164" s="1"/>
  <c r="Q86" i="164"/>
  <c r="R86" i="164" s="1"/>
  <c r="E50" i="164"/>
  <c r="E46" i="164"/>
  <c r="I82" i="164"/>
  <c r="G82" i="164"/>
  <c r="O77" i="164"/>
  <c r="O76" i="164"/>
  <c r="O75" i="164"/>
  <c r="O74" i="164"/>
  <c r="Q74" i="164" l="1"/>
  <c r="R74" i="164" s="1"/>
  <c r="O73" i="164"/>
  <c r="O72" i="164"/>
  <c r="O71" i="164"/>
  <c r="O70" i="164"/>
  <c r="O33" i="164"/>
  <c r="O32" i="164"/>
  <c r="O31" i="164"/>
  <c r="O30" i="164"/>
  <c r="Q30" i="164" l="1"/>
  <c r="R30" i="164" s="1"/>
  <c r="Q70" i="164"/>
  <c r="R70" i="164" s="1"/>
  <c r="O29" i="164"/>
  <c r="O28" i="164"/>
  <c r="O27" i="164"/>
  <c r="O26" i="164"/>
  <c r="O21" i="164"/>
  <c r="O20" i="164"/>
  <c r="O19" i="164"/>
  <c r="O18" i="164"/>
  <c r="Q26" i="164" l="1"/>
  <c r="R26" i="164" s="1"/>
  <c r="Q18" i="164"/>
  <c r="R18" i="164" s="1"/>
  <c r="A22" i="161" l="1"/>
  <c r="A19" i="161"/>
  <c r="P5" i="164"/>
  <c r="P6" i="164"/>
  <c r="P7" i="68"/>
  <c r="H20" i="68" s="1"/>
  <c r="P8" i="68"/>
  <c r="J20" i="68" s="1"/>
  <c r="R13" i="68"/>
  <c r="R20" i="68" s="1"/>
  <c r="J122" i="164" l="1"/>
  <c r="J126" i="164"/>
  <c r="H118" i="164"/>
  <c r="H122" i="164"/>
  <c r="F122" i="164" s="1"/>
  <c r="P122" i="164" s="1"/>
  <c r="H126" i="164"/>
  <c r="F126" i="164" s="1"/>
  <c r="P126" i="164" s="1"/>
  <c r="J114" i="164"/>
  <c r="J118" i="164"/>
  <c r="F118" i="164" s="1"/>
  <c r="P118" i="164" s="1"/>
  <c r="J390" i="164"/>
  <c r="J398" i="164"/>
  <c r="H390" i="164"/>
  <c r="H398" i="164"/>
  <c r="J386" i="164"/>
  <c r="H386" i="164"/>
  <c r="J354" i="164"/>
  <c r="H354" i="164"/>
  <c r="J182" i="164"/>
  <c r="H182" i="164"/>
  <c r="F20" i="68"/>
  <c r="P20" i="68" s="1"/>
  <c r="R84" i="68"/>
  <c r="R88" i="68"/>
  <c r="J84" i="68"/>
  <c r="J88" i="68"/>
  <c r="H84" i="68"/>
  <c r="F84" i="68" s="1"/>
  <c r="P84" i="68" s="1"/>
  <c r="H88" i="68"/>
  <c r="F88" i="68" s="1"/>
  <c r="P88" i="68" s="1"/>
  <c r="R68" i="68"/>
  <c r="R72" i="68"/>
  <c r="R80" i="68"/>
  <c r="R76" i="68"/>
  <c r="J80" i="68"/>
  <c r="J76" i="68"/>
  <c r="H80" i="68"/>
  <c r="H76" i="68"/>
  <c r="J72" i="68"/>
  <c r="J68" i="68"/>
  <c r="H72" i="68"/>
  <c r="H68" i="68"/>
  <c r="H64" i="68"/>
  <c r="J64" i="68"/>
  <c r="R64" i="68"/>
  <c r="R60" i="68"/>
  <c r="R56" i="68"/>
  <c r="J60" i="68"/>
  <c r="J56" i="68"/>
  <c r="H56" i="68"/>
  <c r="H60" i="68"/>
  <c r="J48" i="68"/>
  <c r="H48" i="68"/>
  <c r="R24" i="68"/>
  <c r="R48" i="68"/>
  <c r="R32" i="68"/>
  <c r="P100" i="68" s="1"/>
  <c r="F9" i="68" s="1"/>
  <c r="R28" i="68"/>
  <c r="H28" i="68"/>
  <c r="H32" i="68"/>
  <c r="J28" i="68"/>
  <c r="J32" i="68"/>
  <c r="H24" i="68"/>
  <c r="J24" i="68"/>
  <c r="H174" i="164"/>
  <c r="H178" i="164"/>
  <c r="J174" i="164"/>
  <c r="J178" i="164"/>
  <c r="J166" i="164"/>
  <c r="J170" i="164"/>
  <c r="H166" i="164"/>
  <c r="H170" i="164"/>
  <c r="J38" i="164"/>
  <c r="H38" i="164"/>
  <c r="J162" i="164"/>
  <c r="J158" i="164"/>
  <c r="H158" i="164"/>
  <c r="H162" i="164"/>
  <c r="H150" i="164"/>
  <c r="H154" i="164"/>
  <c r="J150" i="164"/>
  <c r="J154" i="164"/>
  <c r="H194" i="164"/>
  <c r="H146" i="164"/>
  <c r="J194" i="164"/>
  <c r="J146" i="164"/>
  <c r="H378" i="164"/>
  <c r="H374" i="164"/>
  <c r="J374" i="164"/>
  <c r="J378" i="164"/>
  <c r="J134" i="164"/>
  <c r="J370" i="164"/>
  <c r="H134" i="164"/>
  <c r="H370" i="164"/>
  <c r="J350" i="164"/>
  <c r="J338" i="164"/>
  <c r="H350" i="164"/>
  <c r="H338" i="164"/>
  <c r="J342" i="164"/>
  <c r="J346" i="164"/>
  <c r="H342" i="164"/>
  <c r="H346" i="164"/>
  <c r="J330" i="164"/>
  <c r="J334" i="164"/>
  <c r="H330" i="164"/>
  <c r="H334" i="164"/>
  <c r="J250" i="164"/>
  <c r="J326" i="164"/>
  <c r="H250" i="164"/>
  <c r="H326" i="164"/>
  <c r="J238" i="164"/>
  <c r="J246" i="164"/>
  <c r="H238" i="164"/>
  <c r="H246" i="164"/>
  <c r="H226" i="164"/>
  <c r="H258" i="164"/>
  <c r="H314" i="164"/>
  <c r="J226" i="164"/>
  <c r="J258" i="164"/>
  <c r="J314" i="164"/>
  <c r="J222" i="164"/>
  <c r="H222" i="164"/>
  <c r="J86" i="164"/>
  <c r="J90" i="164"/>
  <c r="H86" i="164"/>
  <c r="H90" i="164"/>
  <c r="J70" i="164"/>
  <c r="J74" i="164"/>
  <c r="H70" i="164"/>
  <c r="H74" i="164"/>
  <c r="H26" i="164"/>
  <c r="H30" i="164"/>
  <c r="J26" i="164"/>
  <c r="J30" i="164"/>
  <c r="H18" i="164"/>
  <c r="J18" i="164"/>
  <c r="A1" i="127"/>
  <c r="A1" i="65"/>
  <c r="A1" i="161"/>
  <c r="O368" i="127"/>
  <c r="O365" i="127"/>
  <c r="O380" i="127"/>
  <c r="O378" i="127"/>
  <c r="O377" i="127"/>
  <c r="O364" i="127"/>
  <c r="O361" i="127"/>
  <c r="O360" i="127"/>
  <c r="O359" i="127"/>
  <c r="O358" i="127"/>
  <c r="O357" i="127"/>
  <c r="O356" i="127"/>
  <c r="O355" i="127"/>
  <c r="O354" i="127"/>
  <c r="O353" i="127"/>
  <c r="O352" i="127"/>
  <c r="O351" i="127"/>
  <c r="O350" i="127"/>
  <c r="O349" i="127"/>
  <c r="O348" i="127"/>
  <c r="O347" i="127"/>
  <c r="O346" i="127"/>
  <c r="O345" i="127"/>
  <c r="O376" i="127"/>
  <c r="O374" i="127"/>
  <c r="O373" i="127"/>
  <c r="O344" i="127"/>
  <c r="O343" i="127"/>
  <c r="O342" i="127"/>
  <c r="O341" i="127"/>
  <c r="O280" i="127"/>
  <c r="O279" i="127"/>
  <c r="O278" i="127"/>
  <c r="O277" i="127"/>
  <c r="Q317" i="127"/>
  <c r="O316" i="127"/>
  <c r="O313" i="127"/>
  <c r="O312" i="127"/>
  <c r="O309" i="127"/>
  <c r="O308" i="127"/>
  <c r="O307" i="127"/>
  <c r="O306" i="127"/>
  <c r="O305" i="127"/>
  <c r="O304" i="127"/>
  <c r="O303" i="127"/>
  <c r="O302" i="127"/>
  <c r="O301" i="127"/>
  <c r="O292" i="127"/>
  <c r="O291" i="127"/>
  <c r="O290" i="127"/>
  <c r="O289" i="127"/>
  <c r="O296" i="127"/>
  <c r="O295" i="127"/>
  <c r="O294" i="127"/>
  <c r="O293" i="127"/>
  <c r="O288" i="127"/>
  <c r="O287" i="127"/>
  <c r="O286" i="127"/>
  <c r="O285" i="127"/>
  <c r="O284" i="127"/>
  <c r="O283" i="127"/>
  <c r="O282" i="127"/>
  <c r="O281" i="127"/>
  <c r="O276" i="127"/>
  <c r="O275" i="127"/>
  <c r="O274" i="127"/>
  <c r="O273" i="127"/>
  <c r="O272" i="127"/>
  <c r="O271" i="127"/>
  <c r="O270" i="127"/>
  <c r="O269" i="127"/>
  <c r="O260" i="127"/>
  <c r="O259" i="127"/>
  <c r="O258" i="127"/>
  <c r="O257" i="127"/>
  <c r="I257" i="127"/>
  <c r="G257" i="127"/>
  <c r="O252" i="127"/>
  <c r="O251" i="127"/>
  <c r="O250" i="127"/>
  <c r="O249" i="127"/>
  <c r="Q365" i="127" l="1"/>
  <c r="F390" i="164"/>
  <c r="P390" i="164" s="1"/>
  <c r="F398" i="164"/>
  <c r="P398" i="164" s="1"/>
  <c r="F386" i="164"/>
  <c r="P386" i="164" s="1"/>
  <c r="Q341" i="127"/>
  <c r="Q377" i="127"/>
  <c r="F38" i="164"/>
  <c r="P38" i="164" s="1"/>
  <c r="F166" i="164"/>
  <c r="P166" i="164" s="1"/>
  <c r="F182" i="164"/>
  <c r="P182" i="164" s="1"/>
  <c r="F354" i="164"/>
  <c r="P354" i="164" s="1"/>
  <c r="F174" i="164"/>
  <c r="P174" i="164" s="1"/>
  <c r="Q345" i="127"/>
  <c r="Q357" i="127"/>
  <c r="Q313" i="127"/>
  <c r="Q349" i="127"/>
  <c r="Q361" i="127"/>
  <c r="F80" i="68"/>
  <c r="P80" i="68" s="1"/>
  <c r="F56" i="68"/>
  <c r="P56" i="68" s="1"/>
  <c r="F76" i="68"/>
  <c r="P76" i="68" s="1"/>
  <c r="F72" i="68"/>
  <c r="P72" i="68" s="1"/>
  <c r="F64" i="68"/>
  <c r="P64" i="68" s="1"/>
  <c r="F60" i="68"/>
  <c r="P60" i="68" s="1"/>
  <c r="F48" i="68"/>
  <c r="P48" i="68" s="1"/>
  <c r="F68" i="68"/>
  <c r="P68" i="68" s="1"/>
  <c r="F28" i="68"/>
  <c r="P28" i="68" s="1"/>
  <c r="F32" i="68"/>
  <c r="P32" i="68" s="1"/>
  <c r="F24" i="68"/>
  <c r="P24" i="68" s="1"/>
  <c r="F178" i="164"/>
  <c r="P178" i="164" s="1"/>
  <c r="F170" i="164"/>
  <c r="P170" i="164" s="1"/>
  <c r="F162" i="164"/>
  <c r="P162" i="164" s="1"/>
  <c r="F158" i="164"/>
  <c r="P158" i="164" s="1"/>
  <c r="F150" i="164"/>
  <c r="P150" i="164" s="1"/>
  <c r="F154" i="164"/>
  <c r="P154" i="164" s="1"/>
  <c r="F134" i="164"/>
  <c r="P134" i="164" s="1"/>
  <c r="F146" i="164"/>
  <c r="P146" i="164" s="1"/>
  <c r="F194" i="164"/>
  <c r="P194" i="164" s="1"/>
  <c r="F250" i="164"/>
  <c r="P250" i="164" s="1"/>
  <c r="F350" i="164"/>
  <c r="P350" i="164" s="1"/>
  <c r="F342" i="164"/>
  <c r="P342" i="164" s="1"/>
  <c r="F374" i="164"/>
  <c r="P374" i="164" s="1"/>
  <c r="F378" i="164"/>
  <c r="P378" i="164" s="1"/>
  <c r="F370" i="164"/>
  <c r="P370" i="164" s="1"/>
  <c r="F346" i="164"/>
  <c r="P346" i="164" s="1"/>
  <c r="F330" i="164"/>
  <c r="P330" i="164" s="1"/>
  <c r="F338" i="164"/>
  <c r="P338" i="164" s="1"/>
  <c r="F334" i="164"/>
  <c r="P334" i="164" s="1"/>
  <c r="F86" i="164"/>
  <c r="P86" i="164" s="1"/>
  <c r="F238" i="164"/>
  <c r="P238" i="164" s="1"/>
  <c r="F246" i="164"/>
  <c r="P246" i="164" s="1"/>
  <c r="F326" i="164"/>
  <c r="P326" i="164" s="1"/>
  <c r="F226" i="164"/>
  <c r="P226" i="164" s="1"/>
  <c r="F222" i="164"/>
  <c r="P222" i="164" s="1"/>
  <c r="F314" i="164"/>
  <c r="P314" i="164" s="1"/>
  <c r="F258" i="164"/>
  <c r="P258" i="164" s="1"/>
  <c r="F70" i="164"/>
  <c r="P70" i="164" s="1"/>
  <c r="F90" i="164"/>
  <c r="P90" i="164" s="1"/>
  <c r="F26" i="164"/>
  <c r="P26" i="164" s="1"/>
  <c r="F74" i="164"/>
  <c r="P74" i="164" s="1"/>
  <c r="F18" i="164"/>
  <c r="P18" i="164" s="1"/>
  <c r="F30" i="164"/>
  <c r="P30" i="164" s="1"/>
  <c r="Q353" i="127"/>
  <c r="Q373" i="127"/>
  <c r="Q277" i="127"/>
  <c r="Q289" i="127"/>
  <c r="Q257" i="127"/>
  <c r="Q273" i="127"/>
  <c r="Q309" i="127"/>
  <c r="Q281" i="127"/>
  <c r="Q285" i="127"/>
  <c r="Q301" i="127"/>
  <c r="Q269" i="127"/>
  <c r="Q305" i="127"/>
  <c r="Q293" i="127"/>
  <c r="Q249" i="127"/>
  <c r="R382" i="164" l="1"/>
  <c r="O394" i="164"/>
  <c r="O395" i="164"/>
  <c r="O396" i="164"/>
  <c r="O397" i="164"/>
  <c r="O402" i="164"/>
  <c r="O403" i="164"/>
  <c r="O404" i="164"/>
  <c r="Q114" i="164" l="1"/>
  <c r="R114" i="164" s="1"/>
  <c r="Q402" i="164"/>
  <c r="R402" i="164" s="1"/>
  <c r="Q394" i="164"/>
  <c r="R394" i="164" s="1"/>
  <c r="O246" i="127" l="1"/>
  <c r="O245" i="127"/>
  <c r="Q245" i="127" l="1"/>
  <c r="O240" i="127"/>
  <c r="O239" i="127"/>
  <c r="O238" i="127"/>
  <c r="O237" i="127"/>
  <c r="O236" i="127"/>
  <c r="O235" i="127"/>
  <c r="O234" i="127"/>
  <c r="O233" i="127"/>
  <c r="O232" i="127"/>
  <c r="O231" i="127"/>
  <c r="O230" i="127"/>
  <c r="O229" i="127"/>
  <c r="O200" i="127"/>
  <c r="O199" i="127"/>
  <c r="O198" i="127"/>
  <c r="O197" i="127"/>
  <c r="O184" i="127"/>
  <c r="O183" i="127"/>
  <c r="O182" i="127"/>
  <c r="O181" i="127"/>
  <c r="O132" i="127"/>
  <c r="O131" i="127"/>
  <c r="O130" i="127"/>
  <c r="O129" i="127"/>
  <c r="M149" i="127"/>
  <c r="G149" i="127"/>
  <c r="I145" i="127"/>
  <c r="G145" i="127"/>
  <c r="O124" i="127"/>
  <c r="O123" i="127"/>
  <c r="O122" i="127"/>
  <c r="O121" i="127"/>
  <c r="O120" i="127"/>
  <c r="O119" i="127"/>
  <c r="O118" i="127"/>
  <c r="O117" i="127"/>
  <c r="O116" i="127"/>
  <c r="O115" i="127"/>
  <c r="O114" i="127"/>
  <c r="O113" i="127"/>
  <c r="I105" i="127"/>
  <c r="G105" i="127"/>
  <c r="O85" i="127"/>
  <c r="Q129" i="127" l="1"/>
  <c r="Q229" i="127"/>
  <c r="Q237" i="127"/>
  <c r="Q233" i="127"/>
  <c r="Q181" i="127"/>
  <c r="Q197" i="127"/>
  <c r="Q113" i="127"/>
  <c r="Q117" i="127"/>
  <c r="Q121" i="127"/>
  <c r="O88" i="127"/>
  <c r="O87" i="127"/>
  <c r="O86" i="127"/>
  <c r="O72" i="127"/>
  <c r="O71" i="127"/>
  <c r="O70" i="127"/>
  <c r="O69" i="127"/>
  <c r="Q85" i="127" l="1"/>
  <c r="Q69" i="127"/>
  <c r="O43" i="69" l="1"/>
  <c r="O42" i="69"/>
  <c r="O41" i="69"/>
  <c r="O40" i="69"/>
  <c r="O39" i="69"/>
  <c r="O38" i="69"/>
  <c r="O37" i="69"/>
  <c r="O36" i="69"/>
  <c r="O35" i="69"/>
  <c r="O34" i="69"/>
  <c r="O33" i="69"/>
  <c r="O32" i="69"/>
  <c r="O92" i="68"/>
  <c r="Q92" i="68" s="1"/>
  <c r="O55" i="68"/>
  <c r="O54" i="68"/>
  <c r="O53" i="68"/>
  <c r="O52" i="68"/>
  <c r="O47" i="68"/>
  <c r="O46" i="68"/>
  <c r="O45" i="68"/>
  <c r="O44" i="68"/>
  <c r="O43" i="68"/>
  <c r="O42" i="68"/>
  <c r="O41" i="68"/>
  <c r="O40" i="68"/>
  <c r="O362" i="164"/>
  <c r="O363" i="164"/>
  <c r="O364" i="164"/>
  <c r="O365" i="164"/>
  <c r="Q40" i="69" l="1"/>
  <c r="Q32" i="69"/>
  <c r="R32" i="69" s="1"/>
  <c r="Q36" i="69"/>
  <c r="R36" i="69" s="1"/>
  <c r="Q52" i="68"/>
  <c r="Q44" i="68"/>
  <c r="Q16" i="68"/>
  <c r="Q40" i="68"/>
  <c r="Q362" i="164"/>
  <c r="R362" i="164" s="1"/>
  <c r="I236" i="122"/>
  <c r="G236" i="122"/>
  <c r="O231" i="122"/>
  <c r="O230" i="122"/>
  <c r="O229" i="122"/>
  <c r="O228" i="122"/>
  <c r="O227" i="122"/>
  <c r="O226" i="122"/>
  <c r="O225" i="122"/>
  <c r="O224" i="122"/>
  <c r="O223" i="122"/>
  <c r="O222" i="122"/>
  <c r="O221" i="122"/>
  <c r="O220" i="122"/>
  <c r="Q236" i="122" l="1"/>
  <c r="Q220" i="122"/>
  <c r="Q224" i="122"/>
  <c r="Q228" i="122"/>
  <c r="O219" i="122" l="1"/>
  <c r="O218" i="122"/>
  <c r="O217" i="122"/>
  <c r="O216" i="122"/>
  <c r="Q216" i="122" l="1"/>
  <c r="O215" i="122"/>
  <c r="O214" i="122"/>
  <c r="O213" i="122"/>
  <c r="O212" i="122"/>
  <c r="Q212" i="122" l="1"/>
  <c r="O328" i="127"/>
  <c r="O327" i="127"/>
  <c r="O326" i="127"/>
  <c r="O325" i="127"/>
  <c r="O300" i="127"/>
  <c r="O299" i="127"/>
  <c r="O298" i="127"/>
  <c r="O297" i="127"/>
  <c r="O324" i="127"/>
  <c r="O323" i="127"/>
  <c r="O322" i="127"/>
  <c r="O321" i="127"/>
  <c r="Q265" i="127"/>
  <c r="O264" i="127"/>
  <c r="O262" i="127"/>
  <c r="O261" i="127"/>
  <c r="O152" i="127"/>
  <c r="O151" i="127"/>
  <c r="O150" i="127"/>
  <c r="O149" i="127"/>
  <c r="O148" i="127"/>
  <c r="O147" i="127"/>
  <c r="O146" i="127"/>
  <c r="O145" i="127"/>
  <c r="O128" i="127"/>
  <c r="O127" i="127"/>
  <c r="O126" i="127"/>
  <c r="O125" i="127"/>
  <c r="O108" i="127"/>
  <c r="O107" i="127"/>
  <c r="O106" i="127"/>
  <c r="O105" i="127"/>
  <c r="O92" i="127"/>
  <c r="O91" i="127"/>
  <c r="O90" i="127"/>
  <c r="O89" i="127"/>
  <c r="O84" i="127"/>
  <c r="O83" i="127"/>
  <c r="O82" i="127"/>
  <c r="O81" i="127"/>
  <c r="O44" i="127"/>
  <c r="O43" i="127"/>
  <c r="O42" i="127"/>
  <c r="O41" i="127"/>
  <c r="O40" i="127"/>
  <c r="O39" i="127"/>
  <c r="O38" i="127"/>
  <c r="O37" i="127"/>
  <c r="O28" i="127"/>
  <c r="O27" i="127"/>
  <c r="O26" i="127"/>
  <c r="O25" i="127"/>
  <c r="O24" i="127"/>
  <c r="O23" i="127"/>
  <c r="O22" i="127"/>
  <c r="O21" i="127"/>
  <c r="O20" i="127"/>
  <c r="O19" i="127"/>
  <c r="O18" i="127"/>
  <c r="O17" i="127"/>
  <c r="R14" i="127"/>
  <c r="P9" i="127"/>
  <c r="J337" i="127" s="1"/>
  <c r="P8" i="127"/>
  <c r="O89" i="95"/>
  <c r="Q89" i="95" s="1"/>
  <c r="O85" i="95"/>
  <c r="Q85" i="95" s="1"/>
  <c r="O84" i="95"/>
  <c r="O83" i="95"/>
  <c r="O82" i="95"/>
  <c r="O81" i="95"/>
  <c r="O80" i="95"/>
  <c r="O79" i="95"/>
  <c r="O78" i="95"/>
  <c r="O77" i="95"/>
  <c r="O76" i="95"/>
  <c r="O75" i="95"/>
  <c r="O74" i="95"/>
  <c r="O73" i="95"/>
  <c r="O72" i="95"/>
  <c r="O71" i="95"/>
  <c r="O70" i="95"/>
  <c r="O69" i="95"/>
  <c r="O68" i="95"/>
  <c r="O67" i="95"/>
  <c r="O66" i="95"/>
  <c r="O65" i="95"/>
  <c r="O64" i="95"/>
  <c r="O63" i="95"/>
  <c r="O62" i="95"/>
  <c r="O61" i="95"/>
  <c r="O48" i="95"/>
  <c r="O47" i="95"/>
  <c r="O46" i="95"/>
  <c r="O45" i="95"/>
  <c r="O44" i="95"/>
  <c r="O43" i="95"/>
  <c r="O42" i="95"/>
  <c r="O41" i="95"/>
  <c r="O40" i="95"/>
  <c r="O39" i="95"/>
  <c r="O38" i="95"/>
  <c r="O37" i="95"/>
  <c r="O36" i="95"/>
  <c r="O35" i="95"/>
  <c r="O34" i="95"/>
  <c r="O33" i="95"/>
  <c r="O32" i="95"/>
  <c r="O31" i="95"/>
  <c r="O30" i="95"/>
  <c r="O29" i="95"/>
  <c r="O28" i="95"/>
  <c r="O27" i="95"/>
  <c r="O26" i="95"/>
  <c r="O25" i="95"/>
  <c r="O24" i="95"/>
  <c r="O23" i="95"/>
  <c r="O22" i="95"/>
  <c r="O21" i="95"/>
  <c r="R14" i="95"/>
  <c r="P9" i="95"/>
  <c r="J105" i="95" s="1"/>
  <c r="P8" i="95"/>
  <c r="H105" i="95" s="1"/>
  <c r="R13" i="135"/>
  <c r="P8" i="135"/>
  <c r="P7" i="135"/>
  <c r="A1" i="135"/>
  <c r="O211" i="122"/>
  <c r="O210" i="122"/>
  <c r="O209" i="122"/>
  <c r="O208" i="122"/>
  <c r="O207" i="122"/>
  <c r="O206" i="122"/>
  <c r="O205" i="122"/>
  <c r="O204" i="122"/>
  <c r="O203" i="122"/>
  <c r="O202" i="122"/>
  <c r="O201" i="122"/>
  <c r="O200" i="122"/>
  <c r="O191" i="122"/>
  <c r="O190" i="122"/>
  <c r="O189" i="122"/>
  <c r="O188" i="122"/>
  <c r="O187" i="122"/>
  <c r="O186" i="122"/>
  <c r="O185" i="122"/>
  <c r="O184" i="122"/>
  <c r="O183" i="122"/>
  <c r="O182" i="122"/>
  <c r="O181" i="122"/>
  <c r="O180" i="122"/>
  <c r="O179" i="122"/>
  <c r="O178" i="122"/>
  <c r="O177" i="122"/>
  <c r="O176" i="122"/>
  <c r="O175" i="122"/>
  <c r="O174" i="122"/>
  <c r="O173" i="122"/>
  <c r="O172" i="122"/>
  <c r="O167" i="122"/>
  <c r="O166" i="122"/>
  <c r="O165" i="122"/>
  <c r="O164" i="122"/>
  <c r="O163" i="122"/>
  <c r="O162" i="122"/>
  <c r="O161" i="122"/>
  <c r="O160" i="122"/>
  <c r="O159" i="122"/>
  <c r="O158" i="122"/>
  <c r="O157" i="122"/>
  <c r="O156" i="122"/>
  <c r="O155" i="122"/>
  <c r="O154" i="122"/>
  <c r="O153" i="122"/>
  <c r="O152" i="122"/>
  <c r="O151" i="122"/>
  <c r="O150" i="122"/>
  <c r="O149" i="122"/>
  <c r="O148" i="122"/>
  <c r="O147" i="122"/>
  <c r="O146" i="122"/>
  <c r="O145" i="122"/>
  <c r="O144" i="122"/>
  <c r="O143" i="122"/>
  <c r="O142" i="122"/>
  <c r="O141" i="122"/>
  <c r="O140" i="122"/>
  <c r="O135" i="122"/>
  <c r="O134" i="122"/>
  <c r="O133" i="122"/>
  <c r="O132" i="122"/>
  <c r="O131" i="122"/>
  <c r="O130" i="122"/>
  <c r="O129" i="122"/>
  <c r="O128" i="122"/>
  <c r="O127" i="122"/>
  <c r="O126" i="122"/>
  <c r="O125" i="122"/>
  <c r="O124" i="122"/>
  <c r="O123" i="122"/>
  <c r="O122" i="122"/>
  <c r="O121" i="122"/>
  <c r="O120" i="122"/>
  <c r="O107" i="122"/>
  <c r="O106" i="122"/>
  <c r="O105" i="122"/>
  <c r="O104" i="122"/>
  <c r="O103" i="122"/>
  <c r="O102" i="122"/>
  <c r="O101" i="122"/>
  <c r="O100" i="122"/>
  <c r="O87" i="122"/>
  <c r="O86" i="122"/>
  <c r="O85" i="122"/>
  <c r="O84" i="122"/>
  <c r="O83" i="122"/>
  <c r="O82" i="122"/>
  <c r="O81" i="122"/>
  <c r="O80" i="122"/>
  <c r="O79" i="122"/>
  <c r="O78" i="122"/>
  <c r="O77" i="122"/>
  <c r="O76" i="122"/>
  <c r="O71" i="122"/>
  <c r="O70" i="122"/>
  <c r="O69" i="122"/>
  <c r="O68" i="122"/>
  <c r="O59" i="122"/>
  <c r="O58" i="122"/>
  <c r="O57" i="122"/>
  <c r="O56" i="122"/>
  <c r="O63" i="122"/>
  <c r="O62" i="122"/>
  <c r="O61" i="122"/>
  <c r="O60" i="122"/>
  <c r="O55" i="122"/>
  <c r="O54" i="122"/>
  <c r="O53" i="122"/>
  <c r="O52" i="122"/>
  <c r="O51" i="122"/>
  <c r="O50" i="122"/>
  <c r="O49" i="122"/>
  <c r="O48" i="122"/>
  <c r="O47" i="122"/>
  <c r="O46" i="122"/>
  <c r="O45" i="122"/>
  <c r="O44" i="122"/>
  <c r="O39" i="122"/>
  <c r="O38" i="122"/>
  <c r="O37" i="122"/>
  <c r="O36" i="122"/>
  <c r="O35" i="122"/>
  <c r="O34" i="122"/>
  <c r="O33" i="122"/>
  <c r="O32" i="122"/>
  <c r="O23" i="122"/>
  <c r="O22" i="122"/>
  <c r="O21" i="122"/>
  <c r="O20" i="122"/>
  <c r="R13" i="122"/>
  <c r="R240" i="122" s="1"/>
  <c r="P8" i="122"/>
  <c r="J240" i="122" s="1"/>
  <c r="P7" i="122"/>
  <c r="H240" i="122" s="1"/>
  <c r="O72" i="93"/>
  <c r="Q72" i="93" s="1"/>
  <c r="O68" i="93"/>
  <c r="Q68" i="93" s="1"/>
  <c r="O55" i="93"/>
  <c r="O54" i="93"/>
  <c r="O53" i="93"/>
  <c r="O52" i="93"/>
  <c r="O51" i="93"/>
  <c r="O50" i="93"/>
  <c r="O49" i="93"/>
  <c r="O48" i="93"/>
  <c r="O47" i="93"/>
  <c r="O45" i="93"/>
  <c r="O44" i="93"/>
  <c r="O43" i="93"/>
  <c r="O41" i="93"/>
  <c r="O40" i="93"/>
  <c r="O39" i="93"/>
  <c r="O37" i="93"/>
  <c r="O36" i="93"/>
  <c r="O31" i="93"/>
  <c r="O29" i="93"/>
  <c r="O28" i="93"/>
  <c r="O27" i="93"/>
  <c r="O26" i="93"/>
  <c r="O25" i="93"/>
  <c r="O24" i="93"/>
  <c r="O23" i="93"/>
  <c r="O22" i="93"/>
  <c r="O21" i="93"/>
  <c r="O20" i="93"/>
  <c r="R13" i="93"/>
  <c r="P8" i="93"/>
  <c r="P7" i="93"/>
  <c r="O103" i="86"/>
  <c r="O102" i="86"/>
  <c r="O101" i="86"/>
  <c r="O100" i="86"/>
  <c r="Q100" i="86" s="1"/>
  <c r="O99" i="86"/>
  <c r="O98" i="86"/>
  <c r="O97" i="86"/>
  <c r="O96" i="86"/>
  <c r="Q96" i="86" s="1"/>
  <c r="O95" i="86"/>
  <c r="O94" i="86"/>
  <c r="O93" i="86"/>
  <c r="O92" i="86"/>
  <c r="O91" i="86"/>
  <c r="O90" i="86"/>
  <c r="O89" i="86"/>
  <c r="O88" i="86"/>
  <c r="O87" i="86"/>
  <c r="O86" i="86"/>
  <c r="O85" i="86"/>
  <c r="O84" i="86"/>
  <c r="O35" i="86"/>
  <c r="O34" i="86"/>
  <c r="O33" i="86"/>
  <c r="O32" i="86"/>
  <c r="O79" i="86"/>
  <c r="O78" i="86"/>
  <c r="O77" i="86"/>
  <c r="O75" i="86"/>
  <c r="O74" i="86"/>
  <c r="O73" i="86"/>
  <c r="O64" i="86"/>
  <c r="Q64" i="86" s="1"/>
  <c r="O59" i="86"/>
  <c r="O58" i="86"/>
  <c r="O57" i="86"/>
  <c r="O56" i="86"/>
  <c r="O55" i="86"/>
  <c r="O54" i="86"/>
  <c r="O53" i="86"/>
  <c r="O52" i="86"/>
  <c r="O51" i="86"/>
  <c r="O50" i="86"/>
  <c r="O49" i="86"/>
  <c r="O48" i="86"/>
  <c r="O47" i="86"/>
  <c r="O46" i="86"/>
  <c r="O45" i="86"/>
  <c r="O44" i="86"/>
  <c r="O43" i="86"/>
  <c r="O42" i="86"/>
  <c r="O41" i="86"/>
  <c r="O40" i="86"/>
  <c r="O39" i="86"/>
  <c r="O38" i="86"/>
  <c r="O37" i="86"/>
  <c r="O36" i="86"/>
  <c r="O31" i="86"/>
  <c r="O30" i="86"/>
  <c r="O29" i="86"/>
  <c r="O28" i="86"/>
  <c r="O27" i="86"/>
  <c r="O26" i="86"/>
  <c r="O25" i="86"/>
  <c r="O24" i="86"/>
  <c r="O23" i="86"/>
  <c r="O22" i="86"/>
  <c r="O21" i="86"/>
  <c r="O20" i="86"/>
  <c r="R13" i="86"/>
  <c r="R60" i="86" s="1"/>
  <c r="P108" i="86" s="1"/>
  <c r="P8" i="86"/>
  <c r="P7" i="86"/>
  <c r="O67" i="69"/>
  <c r="O66" i="69"/>
  <c r="O65" i="69"/>
  <c r="O64" i="69"/>
  <c r="O63" i="69"/>
  <c r="O62" i="69"/>
  <c r="O61" i="69"/>
  <c r="O59" i="69"/>
  <c r="O58" i="69"/>
  <c r="O57" i="69"/>
  <c r="O56" i="69"/>
  <c r="O55" i="69"/>
  <c r="O54" i="69"/>
  <c r="O53" i="69"/>
  <c r="O52" i="69"/>
  <c r="O51" i="69"/>
  <c r="O50" i="69"/>
  <c r="O49" i="69"/>
  <c r="O48" i="69"/>
  <c r="O47" i="69"/>
  <c r="O45" i="69"/>
  <c r="O44" i="69"/>
  <c r="O31" i="69"/>
  <c r="O30" i="69"/>
  <c r="O29" i="69"/>
  <c r="O28" i="69"/>
  <c r="O23" i="69"/>
  <c r="O22" i="69"/>
  <c r="O21" i="69"/>
  <c r="O20" i="69"/>
  <c r="O19" i="69"/>
  <c r="O18" i="69"/>
  <c r="O17" i="69"/>
  <c r="O16" i="69"/>
  <c r="R13" i="69"/>
  <c r="R40" i="69" s="1"/>
  <c r="P8" i="69"/>
  <c r="P7" i="69"/>
  <c r="A1" i="69"/>
  <c r="O39" i="68"/>
  <c r="O38" i="68"/>
  <c r="O37" i="68"/>
  <c r="O36" i="68"/>
  <c r="O361" i="164"/>
  <c r="O360" i="164"/>
  <c r="O359" i="164"/>
  <c r="O358" i="164"/>
  <c r="O325" i="164"/>
  <c r="O324" i="164"/>
  <c r="O323" i="164"/>
  <c r="O322" i="164"/>
  <c r="O319" i="164"/>
  <c r="O318" i="164"/>
  <c r="O313" i="164"/>
  <c r="O312" i="164"/>
  <c r="O311" i="164"/>
  <c r="O310" i="164"/>
  <c r="O309" i="164"/>
  <c r="O306" i="164"/>
  <c r="O305" i="164"/>
  <c r="O303" i="164"/>
  <c r="O302" i="164"/>
  <c r="O301" i="164"/>
  <c r="O300" i="164"/>
  <c r="O299" i="164"/>
  <c r="O298" i="164"/>
  <c r="O297" i="164"/>
  <c r="O296" i="164"/>
  <c r="O295" i="164"/>
  <c r="O294" i="164"/>
  <c r="O293" i="164"/>
  <c r="O292" i="164"/>
  <c r="O291" i="164"/>
  <c r="O290" i="164"/>
  <c r="O289" i="164"/>
  <c r="O288" i="164"/>
  <c r="O287" i="164"/>
  <c r="O286" i="164"/>
  <c r="O285" i="164"/>
  <c r="O284" i="164"/>
  <c r="O283" i="164"/>
  <c r="O282" i="164"/>
  <c r="O281" i="164"/>
  <c r="O280" i="164"/>
  <c r="O279" i="164"/>
  <c r="O278" i="164"/>
  <c r="O277" i="164"/>
  <c r="O276" i="164"/>
  <c r="O275" i="164"/>
  <c r="O274" i="164"/>
  <c r="O273" i="164"/>
  <c r="O272" i="164"/>
  <c r="O271" i="164"/>
  <c r="O270" i="164"/>
  <c r="O269" i="164"/>
  <c r="O268" i="164"/>
  <c r="O267" i="164"/>
  <c r="O266" i="164"/>
  <c r="O265" i="164"/>
  <c r="O264" i="164"/>
  <c r="O263" i="164"/>
  <c r="O262" i="164"/>
  <c r="I262" i="164"/>
  <c r="G262" i="164"/>
  <c r="O257" i="164"/>
  <c r="O254" i="164"/>
  <c r="O245" i="164"/>
  <c r="O244" i="164"/>
  <c r="O243" i="164"/>
  <c r="O242" i="164"/>
  <c r="O237" i="164"/>
  <c r="O236" i="164"/>
  <c r="O235" i="164"/>
  <c r="O234" i="164"/>
  <c r="O233" i="164"/>
  <c r="O232" i="164"/>
  <c r="O231" i="164"/>
  <c r="O230" i="164"/>
  <c r="O221" i="164"/>
  <c r="M219" i="164"/>
  <c r="O219" i="164" s="1"/>
  <c r="M218" i="164"/>
  <c r="O218" i="164" s="1"/>
  <c r="O217" i="164"/>
  <c r="O216" i="164"/>
  <c r="O215" i="164"/>
  <c r="O214" i="164"/>
  <c r="O213" i="164"/>
  <c r="O212" i="164"/>
  <c r="O211" i="164"/>
  <c r="O210" i="164"/>
  <c r="O209" i="164"/>
  <c r="O208" i="164"/>
  <c r="O207" i="164"/>
  <c r="M206" i="164"/>
  <c r="O206" i="164" s="1"/>
  <c r="G206" i="164"/>
  <c r="O205" i="164"/>
  <c r="O204" i="164"/>
  <c r="O202" i="164"/>
  <c r="O201" i="164"/>
  <c r="O200" i="164"/>
  <c r="O199" i="164"/>
  <c r="O198" i="164"/>
  <c r="O193" i="164"/>
  <c r="O192" i="164"/>
  <c r="O191" i="164"/>
  <c r="O190" i="164"/>
  <c r="O189" i="164"/>
  <c r="O188" i="164"/>
  <c r="O187" i="164"/>
  <c r="O186" i="164"/>
  <c r="O145" i="164"/>
  <c r="O143" i="164"/>
  <c r="O142" i="164"/>
  <c r="O141" i="164"/>
  <c r="O140" i="164"/>
  <c r="O138" i="164"/>
  <c r="O133" i="164"/>
  <c r="O132" i="164"/>
  <c r="O131" i="164"/>
  <c r="O130" i="164"/>
  <c r="O105" i="164"/>
  <c r="O104" i="164"/>
  <c r="O103" i="164"/>
  <c r="O102" i="164"/>
  <c r="O101" i="164"/>
  <c r="O100" i="164"/>
  <c r="O99" i="164"/>
  <c r="O98" i="164"/>
  <c r="O97" i="164"/>
  <c r="O96" i="164"/>
  <c r="O95" i="164"/>
  <c r="O94" i="164"/>
  <c r="O85" i="164"/>
  <c r="O84" i="164"/>
  <c r="O83" i="164"/>
  <c r="O82" i="164"/>
  <c r="O81" i="164"/>
  <c r="O80" i="164"/>
  <c r="O79" i="164"/>
  <c r="O78" i="164"/>
  <c r="O69" i="164"/>
  <c r="O68" i="164"/>
  <c r="O67" i="164"/>
  <c r="O66" i="164"/>
  <c r="O65" i="164"/>
  <c r="O64" i="164"/>
  <c r="O63" i="164"/>
  <c r="O62" i="164"/>
  <c r="O61" i="164"/>
  <c r="O60" i="164"/>
  <c r="O59" i="164"/>
  <c r="O58" i="164"/>
  <c r="O57" i="164"/>
  <c r="O56" i="164"/>
  <c r="O55" i="164"/>
  <c r="O54" i="164"/>
  <c r="O53" i="164"/>
  <c r="O52" i="164"/>
  <c r="O51" i="164"/>
  <c r="O50" i="164"/>
  <c r="O49" i="164"/>
  <c r="O48" i="164"/>
  <c r="O47" i="164"/>
  <c r="O46" i="164"/>
  <c r="O45" i="164"/>
  <c r="O44" i="164"/>
  <c r="O43" i="164"/>
  <c r="O42" i="164"/>
  <c r="O37" i="164"/>
  <c r="O36" i="164"/>
  <c r="O35" i="164"/>
  <c r="O34" i="164"/>
  <c r="O25" i="164"/>
  <c r="O24" i="164"/>
  <c r="O23" i="164"/>
  <c r="O22" i="164"/>
  <c r="E20" i="65"/>
  <c r="F19" i="65"/>
  <c r="D28" i="161"/>
  <c r="C28" i="161"/>
  <c r="E17" i="161"/>
  <c r="E14" i="161"/>
  <c r="E10" i="161"/>
  <c r="R92" i="135" l="1"/>
  <c r="R180" i="135"/>
  <c r="R176" i="135"/>
  <c r="R20" i="135"/>
  <c r="Q36" i="93"/>
  <c r="D16" i="65"/>
  <c r="F9" i="86"/>
  <c r="Q92" i="86"/>
  <c r="H337" i="127"/>
  <c r="H109" i="127"/>
  <c r="R337" i="127"/>
  <c r="F337" i="127" s="1"/>
  <c r="P337" i="127" s="1"/>
  <c r="R329" i="127"/>
  <c r="R333" i="127"/>
  <c r="H333" i="127"/>
  <c r="J333" i="127"/>
  <c r="R177" i="127"/>
  <c r="R169" i="127"/>
  <c r="R173" i="127"/>
  <c r="H177" i="127"/>
  <c r="H173" i="127"/>
  <c r="H169" i="127"/>
  <c r="J173" i="127"/>
  <c r="J169" i="127"/>
  <c r="J177" i="127"/>
  <c r="R165" i="127"/>
  <c r="R157" i="127"/>
  <c r="R369" i="127"/>
  <c r="R161" i="127"/>
  <c r="R225" i="127"/>
  <c r="R253" i="127"/>
  <c r="H225" i="127"/>
  <c r="H161" i="127"/>
  <c r="H165" i="127"/>
  <c r="H157" i="127"/>
  <c r="J157" i="127"/>
  <c r="J161" i="127"/>
  <c r="J165" i="127"/>
  <c r="J369" i="127"/>
  <c r="J225" i="127"/>
  <c r="H253" i="127"/>
  <c r="H369" i="127"/>
  <c r="R241" i="127"/>
  <c r="R217" i="127"/>
  <c r="R221" i="127"/>
  <c r="R209" i="127"/>
  <c r="R205" i="127"/>
  <c r="R213" i="127"/>
  <c r="H221" i="127"/>
  <c r="J221" i="127"/>
  <c r="H213" i="127"/>
  <c r="H217" i="127"/>
  <c r="J213" i="127"/>
  <c r="J217" i="127"/>
  <c r="H209" i="127"/>
  <c r="H205" i="127"/>
  <c r="J241" i="127"/>
  <c r="J205" i="127"/>
  <c r="J209" i="127"/>
  <c r="H92" i="135"/>
  <c r="H180" i="135"/>
  <c r="F180" i="135" s="1"/>
  <c r="P180" i="135" s="1"/>
  <c r="H176" i="135"/>
  <c r="F176" i="135" s="1"/>
  <c r="P176" i="135" s="1"/>
  <c r="J92" i="135"/>
  <c r="J180" i="135"/>
  <c r="J176" i="135"/>
  <c r="H201" i="127"/>
  <c r="H241" i="127"/>
  <c r="J201" i="127"/>
  <c r="R201" i="127"/>
  <c r="R189" i="127"/>
  <c r="R193" i="127"/>
  <c r="H185" i="127"/>
  <c r="H189" i="127"/>
  <c r="H193" i="127"/>
  <c r="J185" i="127"/>
  <c r="J193" i="127"/>
  <c r="J189" i="127"/>
  <c r="R133" i="127"/>
  <c r="R153" i="127"/>
  <c r="R185" i="127"/>
  <c r="H133" i="127"/>
  <c r="H153" i="127"/>
  <c r="J133" i="127"/>
  <c r="J153" i="127"/>
  <c r="R101" i="127"/>
  <c r="R137" i="127"/>
  <c r="R109" i="127"/>
  <c r="R141" i="127"/>
  <c r="H141" i="127"/>
  <c r="H137" i="127"/>
  <c r="J141" i="127"/>
  <c r="J137" i="127"/>
  <c r="H101" i="127"/>
  <c r="J101" i="127"/>
  <c r="J109" i="127"/>
  <c r="R97" i="127"/>
  <c r="R93" i="127"/>
  <c r="R77" i="127"/>
  <c r="H93" i="127"/>
  <c r="H97" i="127"/>
  <c r="J93" i="127"/>
  <c r="J97" i="127"/>
  <c r="H57" i="127"/>
  <c r="H77" i="127"/>
  <c r="J57" i="127"/>
  <c r="J77" i="127"/>
  <c r="R73" i="127"/>
  <c r="R57" i="127"/>
  <c r="H73" i="127"/>
  <c r="J73" i="127"/>
  <c r="R45" i="127"/>
  <c r="R65" i="127"/>
  <c r="R53" i="127"/>
  <c r="R61" i="127"/>
  <c r="R49" i="127"/>
  <c r="R33" i="127"/>
  <c r="R29" i="127"/>
  <c r="H65" i="127"/>
  <c r="H53" i="127"/>
  <c r="J53" i="127"/>
  <c r="J65" i="127"/>
  <c r="H49" i="127"/>
  <c r="H61" i="127"/>
  <c r="J49" i="127"/>
  <c r="J61" i="127"/>
  <c r="H33" i="127"/>
  <c r="H45" i="127"/>
  <c r="J33" i="127"/>
  <c r="J45" i="127"/>
  <c r="H29" i="127"/>
  <c r="J29" i="127"/>
  <c r="R172" i="135"/>
  <c r="R164" i="135"/>
  <c r="R168" i="135"/>
  <c r="H164" i="135"/>
  <c r="H168" i="135"/>
  <c r="J164" i="135"/>
  <c r="J168" i="135"/>
  <c r="R152" i="135"/>
  <c r="R144" i="135"/>
  <c r="R156" i="135"/>
  <c r="R148" i="135"/>
  <c r="H144" i="135"/>
  <c r="H152" i="135"/>
  <c r="H148" i="135"/>
  <c r="H156" i="135"/>
  <c r="J148" i="135"/>
  <c r="J156" i="135"/>
  <c r="J152" i="135"/>
  <c r="J144" i="135"/>
  <c r="R44" i="135"/>
  <c r="R136" i="135"/>
  <c r="R132" i="135"/>
  <c r="R140" i="135"/>
  <c r="H140" i="135"/>
  <c r="H136" i="135"/>
  <c r="H132" i="135"/>
  <c r="J140" i="135"/>
  <c r="J136" i="135"/>
  <c r="J132" i="135"/>
  <c r="H44" i="135"/>
  <c r="J44" i="135"/>
  <c r="R80" i="135"/>
  <c r="R56" i="135"/>
  <c r="R72" i="135"/>
  <c r="R84" i="135"/>
  <c r="R28" i="135"/>
  <c r="R32" i="135"/>
  <c r="R108" i="135"/>
  <c r="R100" i="135"/>
  <c r="R104" i="135"/>
  <c r="R124" i="135"/>
  <c r="R116" i="135"/>
  <c r="R68" i="135"/>
  <c r="R76" i="135"/>
  <c r="R88" i="135"/>
  <c r="R52" i="135"/>
  <c r="R36" i="135"/>
  <c r="R120" i="135"/>
  <c r="R40" i="135"/>
  <c r="R48" i="135"/>
  <c r="R60" i="135"/>
  <c r="R24" i="135"/>
  <c r="R64" i="135"/>
  <c r="H108" i="135"/>
  <c r="H80" i="135"/>
  <c r="H28" i="135"/>
  <c r="H116" i="135"/>
  <c r="H84" i="135"/>
  <c r="H120" i="135"/>
  <c r="H60" i="135"/>
  <c r="H32" i="135"/>
  <c r="H124" i="135"/>
  <c r="H88" i="135"/>
  <c r="H64" i="135"/>
  <c r="H36" i="135"/>
  <c r="H24" i="135"/>
  <c r="H20" i="135"/>
  <c r="H68" i="135"/>
  <c r="H40" i="135"/>
  <c r="H76" i="135"/>
  <c r="H52" i="135"/>
  <c r="H72" i="135"/>
  <c r="H56" i="135"/>
  <c r="H48" i="135"/>
  <c r="H100" i="135"/>
  <c r="H104" i="135"/>
  <c r="J80" i="135"/>
  <c r="J28" i="135"/>
  <c r="J116" i="135"/>
  <c r="J84" i="135"/>
  <c r="J120" i="135"/>
  <c r="J60" i="135"/>
  <c r="J32" i="135"/>
  <c r="J124" i="135"/>
  <c r="J88" i="135"/>
  <c r="J64" i="135"/>
  <c r="J36" i="135"/>
  <c r="J24" i="135"/>
  <c r="J20" i="135"/>
  <c r="J68" i="135"/>
  <c r="J40" i="135"/>
  <c r="J100" i="135"/>
  <c r="J72" i="135"/>
  <c r="J56" i="135"/>
  <c r="J48" i="135"/>
  <c r="J76" i="135"/>
  <c r="J52" i="135"/>
  <c r="J108" i="135"/>
  <c r="J104" i="135"/>
  <c r="F240" i="122"/>
  <c r="P240" i="122" s="1"/>
  <c r="R192" i="122"/>
  <c r="R168" i="122"/>
  <c r="R196" i="122"/>
  <c r="H192" i="122"/>
  <c r="H196" i="122"/>
  <c r="J192" i="122"/>
  <c r="J196" i="122"/>
  <c r="H136" i="122"/>
  <c r="H168" i="122"/>
  <c r="J136" i="122"/>
  <c r="J168" i="122"/>
  <c r="R92" i="122"/>
  <c r="R96" i="122"/>
  <c r="R116" i="122"/>
  <c r="R72" i="122"/>
  <c r="R108" i="122"/>
  <c r="R88" i="122"/>
  <c r="R136" i="122"/>
  <c r="R64" i="122"/>
  <c r="R112" i="122"/>
  <c r="H112" i="122"/>
  <c r="H116" i="122"/>
  <c r="J112" i="122"/>
  <c r="J116" i="122"/>
  <c r="H96" i="122"/>
  <c r="H108" i="122"/>
  <c r="J96" i="122"/>
  <c r="J108" i="122"/>
  <c r="H88" i="122"/>
  <c r="H92" i="122"/>
  <c r="J88" i="122"/>
  <c r="J92" i="122"/>
  <c r="H64" i="122"/>
  <c r="H72" i="122"/>
  <c r="J64" i="122"/>
  <c r="J72" i="122"/>
  <c r="R24" i="122"/>
  <c r="R28" i="122"/>
  <c r="R40" i="122"/>
  <c r="H24" i="122"/>
  <c r="H40" i="122"/>
  <c r="J24" i="122"/>
  <c r="J40" i="122"/>
  <c r="H28" i="122"/>
  <c r="J28" i="122"/>
  <c r="R53" i="95"/>
  <c r="R105" i="95"/>
  <c r="F105" i="95" s="1"/>
  <c r="P105" i="95" s="1"/>
  <c r="R101" i="95"/>
  <c r="R97" i="95"/>
  <c r="J53" i="95"/>
  <c r="J97" i="95"/>
  <c r="J101" i="95"/>
  <c r="H53" i="95"/>
  <c r="H97" i="95"/>
  <c r="H101" i="95"/>
  <c r="Q65" i="95"/>
  <c r="R65" i="95" s="1"/>
  <c r="Q77" i="95"/>
  <c r="Q41" i="95"/>
  <c r="R57" i="95"/>
  <c r="R49" i="95"/>
  <c r="R41" i="95"/>
  <c r="H49" i="95"/>
  <c r="J49" i="95"/>
  <c r="Q61" i="95"/>
  <c r="R61" i="95" s="1"/>
  <c r="Q73" i="95"/>
  <c r="R73" i="95" s="1"/>
  <c r="H57" i="95"/>
  <c r="J69" i="95"/>
  <c r="J57" i="95"/>
  <c r="R88" i="93"/>
  <c r="R100" i="93"/>
  <c r="R92" i="93"/>
  <c r="R84" i="93"/>
  <c r="R96" i="93"/>
  <c r="R80" i="93"/>
  <c r="J92" i="93"/>
  <c r="J96" i="93"/>
  <c r="J100" i="93"/>
  <c r="J88" i="93"/>
  <c r="H88" i="93"/>
  <c r="H96" i="93"/>
  <c r="H92" i="93"/>
  <c r="H100" i="93"/>
  <c r="J80" i="93"/>
  <c r="J84" i="93"/>
  <c r="H80" i="93"/>
  <c r="H84" i="93"/>
  <c r="R60" i="93"/>
  <c r="R56" i="93"/>
  <c r="R64" i="93"/>
  <c r="R32" i="93"/>
  <c r="H60" i="93"/>
  <c r="H64" i="93"/>
  <c r="J60" i="93"/>
  <c r="J64" i="93"/>
  <c r="H32" i="93"/>
  <c r="H56" i="93"/>
  <c r="J32" i="93"/>
  <c r="J56" i="93"/>
  <c r="H20" i="93"/>
  <c r="J40" i="93"/>
  <c r="Q40" i="93"/>
  <c r="R40" i="93" s="1"/>
  <c r="Q20" i="93"/>
  <c r="R20" i="93" s="1"/>
  <c r="Q84" i="86"/>
  <c r="R84" i="86" s="1"/>
  <c r="H60" i="86"/>
  <c r="J44" i="86"/>
  <c r="J60" i="86"/>
  <c r="Q48" i="86"/>
  <c r="R48" i="86" s="1"/>
  <c r="Q40" i="86"/>
  <c r="R40" i="86" s="1"/>
  <c r="Q24" i="86"/>
  <c r="R24" i="86" s="1"/>
  <c r="Q20" i="86"/>
  <c r="R20" i="86" s="1"/>
  <c r="Q56" i="86"/>
  <c r="R56" i="86" s="1"/>
  <c r="R100" i="86"/>
  <c r="Q28" i="86"/>
  <c r="R28" i="86" s="1"/>
  <c r="Q36" i="86"/>
  <c r="R36" i="86" s="1"/>
  <c r="Q52" i="86"/>
  <c r="R52" i="86" s="1"/>
  <c r="R92" i="86"/>
  <c r="R64" i="86"/>
  <c r="Q72" i="86"/>
  <c r="R72" i="86" s="1"/>
  <c r="Q32" i="86"/>
  <c r="R32" i="86" s="1"/>
  <c r="Q88" i="86"/>
  <c r="R88" i="86" s="1"/>
  <c r="R96" i="86"/>
  <c r="Q44" i="86"/>
  <c r="R44" i="86" s="1"/>
  <c r="Q76" i="86"/>
  <c r="R76" i="86" s="1"/>
  <c r="Q56" i="69"/>
  <c r="H40" i="69"/>
  <c r="H24" i="69"/>
  <c r="J40" i="69"/>
  <c r="J24" i="69"/>
  <c r="Q310" i="164"/>
  <c r="R310" i="164" s="1"/>
  <c r="Q206" i="164"/>
  <c r="R206" i="164" s="1"/>
  <c r="Q218" i="164"/>
  <c r="R218" i="164" s="1"/>
  <c r="R365" i="127"/>
  <c r="R377" i="127"/>
  <c r="R373" i="127"/>
  <c r="Q25" i="95"/>
  <c r="R25" i="95" s="1"/>
  <c r="Q84" i="122"/>
  <c r="R84" i="122" s="1"/>
  <c r="Q132" i="122"/>
  <c r="R132" i="122" s="1"/>
  <c r="Q176" i="122"/>
  <c r="Q200" i="122"/>
  <c r="Q44" i="93"/>
  <c r="R36" i="93"/>
  <c r="Q24" i="93"/>
  <c r="R24" i="93" s="1"/>
  <c r="H20" i="86"/>
  <c r="J84" i="86"/>
  <c r="Q64" i="69"/>
  <c r="R64" i="69" s="1"/>
  <c r="Q298" i="164"/>
  <c r="R298" i="164" s="1"/>
  <c r="E18" i="161"/>
  <c r="E20" i="161" s="1"/>
  <c r="H36" i="86"/>
  <c r="J92" i="86"/>
  <c r="H100" i="86"/>
  <c r="H52" i="86"/>
  <c r="H28" i="86"/>
  <c r="J28" i="86"/>
  <c r="H24" i="86"/>
  <c r="H40" i="86"/>
  <c r="H64" i="86"/>
  <c r="J100" i="86"/>
  <c r="J24" i="86"/>
  <c r="J40" i="86"/>
  <c r="J64" i="86"/>
  <c r="H32" i="86"/>
  <c r="H96" i="86"/>
  <c r="H56" i="86"/>
  <c r="J32" i="86"/>
  <c r="J96" i="86"/>
  <c r="J56" i="86"/>
  <c r="H92" i="86"/>
  <c r="J20" i="86"/>
  <c r="J36" i="86"/>
  <c r="J52" i="86"/>
  <c r="H76" i="86"/>
  <c r="H48" i="86"/>
  <c r="J76" i="86"/>
  <c r="J20" i="93"/>
  <c r="J48" i="86"/>
  <c r="H72" i="86"/>
  <c r="H88" i="86"/>
  <c r="F40" i="69"/>
  <c r="P40" i="69" s="1"/>
  <c r="H44" i="86"/>
  <c r="J72" i="86"/>
  <c r="J88" i="86"/>
  <c r="H84" i="86"/>
  <c r="R85" i="95"/>
  <c r="Q45" i="95"/>
  <c r="R45" i="95" s="1"/>
  <c r="H65" i="95"/>
  <c r="Q29" i="95"/>
  <c r="R29" i="95" s="1"/>
  <c r="J65" i="95"/>
  <c r="R89" i="95"/>
  <c r="Q37" i="95"/>
  <c r="R37" i="95" s="1"/>
  <c r="R77" i="95"/>
  <c r="Q21" i="95"/>
  <c r="R21" i="95" s="1"/>
  <c r="Q33" i="95"/>
  <c r="R33" i="95" s="1"/>
  <c r="Q69" i="95"/>
  <c r="R69" i="95" s="1"/>
  <c r="Q81" i="95"/>
  <c r="R81" i="95" s="1"/>
  <c r="H33" i="95"/>
  <c r="H61" i="95"/>
  <c r="H85" i="95"/>
  <c r="J33" i="95"/>
  <c r="J61" i="95"/>
  <c r="J85" i="95"/>
  <c r="H29" i="95"/>
  <c r="H81" i="95"/>
  <c r="H25" i="95"/>
  <c r="J29" i="95"/>
  <c r="J81" i="95"/>
  <c r="J25" i="95"/>
  <c r="H45" i="95"/>
  <c r="H77" i="95"/>
  <c r="H21" i="95"/>
  <c r="J45" i="95"/>
  <c r="J77" i="95"/>
  <c r="J21" i="95"/>
  <c r="H41" i="95"/>
  <c r="H73" i="95"/>
  <c r="J41" i="95"/>
  <c r="J73" i="95"/>
  <c r="H89" i="95"/>
  <c r="H37" i="95"/>
  <c r="H69" i="95"/>
  <c r="J89" i="95"/>
  <c r="J37" i="95"/>
  <c r="H52" i="93"/>
  <c r="J52" i="93"/>
  <c r="Q52" i="93"/>
  <c r="R52" i="93" s="1"/>
  <c r="H28" i="93"/>
  <c r="R44" i="93"/>
  <c r="J28" i="93"/>
  <c r="H68" i="93"/>
  <c r="Q28" i="93"/>
  <c r="R28" i="93" s="1"/>
  <c r="J68" i="93"/>
  <c r="H36" i="93"/>
  <c r="Q48" i="93"/>
  <c r="R48" i="93" s="1"/>
  <c r="R68" i="93"/>
  <c r="J36" i="93"/>
  <c r="R72" i="93"/>
  <c r="H48" i="93"/>
  <c r="J48" i="93"/>
  <c r="H44" i="93"/>
  <c r="H72" i="93"/>
  <c r="J44" i="93"/>
  <c r="J72" i="93"/>
  <c r="H24" i="93"/>
  <c r="J24" i="93"/>
  <c r="H40" i="93"/>
  <c r="A1" i="93"/>
  <c r="A1" i="68"/>
  <c r="A1" i="86"/>
  <c r="A1" i="122"/>
  <c r="A1" i="164"/>
  <c r="H377" i="127"/>
  <c r="H365" i="127"/>
  <c r="J377" i="127"/>
  <c r="J365" i="127"/>
  <c r="H353" i="127"/>
  <c r="H345" i="127"/>
  <c r="H357" i="127"/>
  <c r="H349" i="127"/>
  <c r="H361" i="127"/>
  <c r="J357" i="127"/>
  <c r="J349" i="127"/>
  <c r="J361" i="127"/>
  <c r="J353" i="127"/>
  <c r="J345" i="127"/>
  <c r="R345" i="127"/>
  <c r="R361" i="127"/>
  <c r="R349" i="127"/>
  <c r="R353" i="127"/>
  <c r="R357" i="127"/>
  <c r="R341" i="127"/>
  <c r="H341" i="127"/>
  <c r="H373" i="127"/>
  <c r="J341" i="127"/>
  <c r="J373" i="127"/>
  <c r="R277" i="127"/>
  <c r="H277" i="127"/>
  <c r="J277" i="127"/>
  <c r="H313" i="127"/>
  <c r="J313" i="127"/>
  <c r="R313" i="127"/>
  <c r="R317" i="127"/>
  <c r="R309" i="127"/>
  <c r="R305" i="127"/>
  <c r="R301" i="127"/>
  <c r="H305" i="127"/>
  <c r="H309" i="127"/>
  <c r="J305" i="127"/>
  <c r="J309" i="127"/>
  <c r="H289" i="127"/>
  <c r="H301" i="127"/>
  <c r="J289" i="127"/>
  <c r="J301" i="127"/>
  <c r="R269" i="127"/>
  <c r="R273" i="127"/>
  <c r="R289" i="127"/>
  <c r="R281" i="127"/>
  <c r="R285" i="127"/>
  <c r="R293" i="127"/>
  <c r="H285" i="127"/>
  <c r="H293" i="127"/>
  <c r="J285" i="127"/>
  <c r="J293" i="127"/>
  <c r="H273" i="127"/>
  <c r="H281" i="127"/>
  <c r="J273" i="127"/>
  <c r="J281" i="127"/>
  <c r="H257" i="127"/>
  <c r="H269" i="127"/>
  <c r="J257" i="127"/>
  <c r="J269" i="127"/>
  <c r="R249" i="127"/>
  <c r="R257" i="127"/>
  <c r="H249" i="127"/>
  <c r="J249" i="127"/>
  <c r="H114" i="164"/>
  <c r="Q34" i="164"/>
  <c r="R34" i="164" s="1"/>
  <c r="Q302" i="164"/>
  <c r="R302" i="164" s="1"/>
  <c r="Q290" i="164"/>
  <c r="R290" i="164" s="1"/>
  <c r="Q54" i="164"/>
  <c r="R54" i="164" s="1"/>
  <c r="H402" i="164"/>
  <c r="H394" i="164"/>
  <c r="J254" i="164"/>
  <c r="J402" i="164"/>
  <c r="J394" i="164"/>
  <c r="Q198" i="164"/>
  <c r="R198" i="164" s="1"/>
  <c r="H362" i="164"/>
  <c r="J206" i="164"/>
  <c r="Q254" i="164"/>
  <c r="R254" i="164" s="1"/>
  <c r="Q278" i="164"/>
  <c r="R278" i="164" s="1"/>
  <c r="H78" i="164"/>
  <c r="Q102" i="164"/>
  <c r="R102" i="164" s="1"/>
  <c r="Q190" i="164"/>
  <c r="R190" i="164" s="1"/>
  <c r="J302" i="164"/>
  <c r="J362" i="164"/>
  <c r="Q142" i="164"/>
  <c r="R142" i="164" s="1"/>
  <c r="Q266" i="164"/>
  <c r="R266" i="164" s="1"/>
  <c r="Q78" i="164"/>
  <c r="R78" i="164" s="1"/>
  <c r="Q94" i="164"/>
  <c r="R94" i="164" s="1"/>
  <c r="J54" i="164"/>
  <c r="J294" i="164"/>
  <c r="Q306" i="164"/>
  <c r="R306" i="164" s="1"/>
  <c r="Q358" i="164"/>
  <c r="R245" i="127"/>
  <c r="J245" i="127"/>
  <c r="H245" i="127"/>
  <c r="R237" i="127"/>
  <c r="H237" i="127"/>
  <c r="J237" i="127"/>
  <c r="R229" i="127"/>
  <c r="R233" i="127"/>
  <c r="H229" i="127"/>
  <c r="H233" i="127"/>
  <c r="J229" i="127"/>
  <c r="J233" i="127"/>
  <c r="R181" i="127"/>
  <c r="R129" i="127"/>
  <c r="R197" i="127"/>
  <c r="H129" i="127"/>
  <c r="H181" i="127"/>
  <c r="H197" i="127"/>
  <c r="J129" i="127"/>
  <c r="J181" i="127"/>
  <c r="J197" i="127"/>
  <c r="Q321" i="127"/>
  <c r="R321" i="127" s="1"/>
  <c r="H121" i="127"/>
  <c r="H117" i="127"/>
  <c r="H113" i="127"/>
  <c r="J121" i="127"/>
  <c r="J117" i="127"/>
  <c r="J113" i="127"/>
  <c r="R117" i="127"/>
  <c r="R113" i="127"/>
  <c r="R121" i="127"/>
  <c r="Q41" i="127"/>
  <c r="R41" i="127" s="1"/>
  <c r="Q261" i="127"/>
  <c r="R261" i="127" s="1"/>
  <c r="Q325" i="127"/>
  <c r="R325" i="127" s="1"/>
  <c r="Q125" i="127"/>
  <c r="R125" i="127" s="1"/>
  <c r="Q25" i="127"/>
  <c r="R25" i="127" s="1"/>
  <c r="Q89" i="127"/>
  <c r="R89" i="127" s="1"/>
  <c r="R265" i="127"/>
  <c r="Q17" i="127"/>
  <c r="R17" i="127" s="1"/>
  <c r="Q37" i="127"/>
  <c r="R37" i="127" s="1"/>
  <c r="Q149" i="127"/>
  <c r="R149" i="127" s="1"/>
  <c r="Q297" i="127"/>
  <c r="R297" i="127" s="1"/>
  <c r="Q105" i="127"/>
  <c r="R105" i="127" s="1"/>
  <c r="Q145" i="127"/>
  <c r="R145" i="127" s="1"/>
  <c r="H85" i="127"/>
  <c r="Q21" i="127"/>
  <c r="R21" i="127" s="1"/>
  <c r="Q81" i="127"/>
  <c r="R81" i="127" s="1"/>
  <c r="R69" i="127"/>
  <c r="R85" i="127"/>
  <c r="H25" i="127"/>
  <c r="J81" i="127"/>
  <c r="J25" i="127"/>
  <c r="H81" i="127"/>
  <c r="H145" i="127"/>
  <c r="J145" i="127"/>
  <c r="H69" i="127"/>
  <c r="H297" i="127"/>
  <c r="J69" i="127"/>
  <c r="J85" i="127"/>
  <c r="J297" i="127"/>
  <c r="H261" i="127"/>
  <c r="H21" i="127"/>
  <c r="J261" i="127"/>
  <c r="J21" i="127"/>
  <c r="H41" i="127"/>
  <c r="H125" i="127"/>
  <c r="H321" i="127"/>
  <c r="J41" i="127"/>
  <c r="H105" i="127"/>
  <c r="J125" i="127"/>
  <c r="J321" i="127"/>
  <c r="H17" i="127"/>
  <c r="H149" i="127"/>
  <c r="J17" i="127"/>
  <c r="H37" i="127"/>
  <c r="J105" i="127"/>
  <c r="J149" i="127"/>
  <c r="H325" i="127"/>
  <c r="J37" i="127"/>
  <c r="H89" i="127"/>
  <c r="J325" i="127"/>
  <c r="J89" i="127"/>
  <c r="Q16" i="69"/>
  <c r="R16" i="69" s="1"/>
  <c r="Q44" i="69"/>
  <c r="R44" i="69" s="1"/>
  <c r="Q48" i="69"/>
  <c r="R48" i="69" s="1"/>
  <c r="Q28" i="69"/>
  <c r="R28" i="69" s="1"/>
  <c r="Q60" i="69"/>
  <c r="R60" i="69" s="1"/>
  <c r="R56" i="69"/>
  <c r="F56" i="69" s="1"/>
  <c r="P56" i="69" s="1"/>
  <c r="Q20" i="69"/>
  <c r="R20" i="69" s="1"/>
  <c r="Q52" i="69"/>
  <c r="R52" i="69" s="1"/>
  <c r="H36" i="69"/>
  <c r="J36" i="69"/>
  <c r="J52" i="69"/>
  <c r="H52" i="69"/>
  <c r="H28" i="69"/>
  <c r="H48" i="69"/>
  <c r="H32" i="69"/>
  <c r="H20" i="69"/>
  <c r="H44" i="69"/>
  <c r="H16" i="69"/>
  <c r="J28" i="69"/>
  <c r="J48" i="69"/>
  <c r="J32" i="69"/>
  <c r="J44" i="69"/>
  <c r="J16" i="69"/>
  <c r="H64" i="69"/>
  <c r="J64" i="69"/>
  <c r="H60" i="69"/>
  <c r="J60" i="69"/>
  <c r="J20" i="69"/>
  <c r="R92" i="68"/>
  <c r="H92" i="68"/>
  <c r="J92" i="68"/>
  <c r="H52" i="68"/>
  <c r="J52" i="68"/>
  <c r="R52" i="68"/>
  <c r="H44" i="68"/>
  <c r="H16" i="68"/>
  <c r="J44" i="68"/>
  <c r="J16" i="68"/>
  <c r="R44" i="68"/>
  <c r="R16" i="68"/>
  <c r="J40" i="68"/>
  <c r="R40" i="68"/>
  <c r="H40" i="68"/>
  <c r="Q36" i="68"/>
  <c r="R36" i="68" s="1"/>
  <c r="J78" i="164"/>
  <c r="J98" i="164"/>
  <c r="Q214" i="164"/>
  <c r="R214" i="164" s="1"/>
  <c r="Q274" i="164"/>
  <c r="R274" i="164" s="1"/>
  <c r="Q294" i="164"/>
  <c r="R294" i="164" s="1"/>
  <c r="Q322" i="164"/>
  <c r="R322" i="164" s="1"/>
  <c r="J46" i="164"/>
  <c r="Q98" i="164"/>
  <c r="R98" i="164" s="1"/>
  <c r="Q286" i="164"/>
  <c r="R286" i="164" s="1"/>
  <c r="J34" i="164"/>
  <c r="Q46" i="164"/>
  <c r="R46" i="164" s="1"/>
  <c r="J66" i="164"/>
  <c r="Q234" i="164"/>
  <c r="R234" i="164" s="1"/>
  <c r="H310" i="164"/>
  <c r="Q66" i="164"/>
  <c r="R66" i="164" s="1"/>
  <c r="J310" i="164"/>
  <c r="J58" i="164"/>
  <c r="H94" i="164"/>
  <c r="Q186" i="164"/>
  <c r="R186" i="164" s="1"/>
  <c r="Q50" i="164"/>
  <c r="R50" i="164" s="1"/>
  <c r="Q58" i="164"/>
  <c r="R58" i="164" s="1"/>
  <c r="J94" i="164"/>
  <c r="H198" i="164"/>
  <c r="H210" i="164"/>
  <c r="Q242" i="164"/>
  <c r="R242" i="164" s="1"/>
  <c r="H262" i="164"/>
  <c r="H270" i="164"/>
  <c r="H138" i="164"/>
  <c r="J198" i="164"/>
  <c r="Q202" i="164"/>
  <c r="R202" i="164" s="1"/>
  <c r="J210" i="164"/>
  <c r="J262" i="164"/>
  <c r="J270" i="164"/>
  <c r="J42" i="164"/>
  <c r="J82" i="164"/>
  <c r="Q130" i="164"/>
  <c r="R130" i="164" s="1"/>
  <c r="J138" i="164"/>
  <c r="Q210" i="164"/>
  <c r="R210" i="164" s="1"/>
  <c r="Q262" i="164"/>
  <c r="R262" i="164" s="1"/>
  <c r="Q270" i="164"/>
  <c r="R270" i="164" s="1"/>
  <c r="Q42" i="164"/>
  <c r="R42" i="164" s="1"/>
  <c r="Q82" i="164"/>
  <c r="R82" i="164" s="1"/>
  <c r="Q138" i="164"/>
  <c r="R138" i="164" s="1"/>
  <c r="Q282" i="164"/>
  <c r="R282" i="164" s="1"/>
  <c r="J318" i="164"/>
  <c r="Q22" i="164"/>
  <c r="R22" i="164" s="1"/>
  <c r="H54" i="164"/>
  <c r="Q62" i="164"/>
  <c r="R62" i="164" s="1"/>
  <c r="F62" i="164" s="1"/>
  <c r="P62" i="164" s="1"/>
  <c r="H206" i="164"/>
  <c r="Q230" i="164"/>
  <c r="R230" i="164" s="1"/>
  <c r="H254" i="164"/>
  <c r="H294" i="164"/>
  <c r="Q318" i="164"/>
  <c r="R318" i="164" s="1"/>
  <c r="H46" i="164"/>
  <c r="J102" i="164"/>
  <c r="J142" i="164"/>
  <c r="H214" i="164"/>
  <c r="H274" i="164"/>
  <c r="H298" i="164"/>
  <c r="H58" i="164"/>
  <c r="H98" i="164"/>
  <c r="J214" i="164"/>
  <c r="J274" i="164"/>
  <c r="J298" i="164"/>
  <c r="H318" i="164"/>
  <c r="H266" i="164"/>
  <c r="H290" i="164"/>
  <c r="H22" i="164"/>
  <c r="H50" i="164"/>
  <c r="J190" i="164"/>
  <c r="H202" i="164"/>
  <c r="H242" i="164"/>
  <c r="J266" i="164"/>
  <c r="J290" i="164"/>
  <c r="H190" i="164"/>
  <c r="J22" i="164"/>
  <c r="J50" i="164"/>
  <c r="J202" i="164"/>
  <c r="J242" i="164"/>
  <c r="H286" i="164"/>
  <c r="H66" i="164"/>
  <c r="H82" i="164"/>
  <c r="H234" i="164"/>
  <c r="J286" i="164"/>
  <c r="H306" i="164"/>
  <c r="J234" i="164"/>
  <c r="H282" i="164"/>
  <c r="J306" i="164"/>
  <c r="H130" i="164"/>
  <c r="H186" i="164"/>
  <c r="H230" i="164"/>
  <c r="J282" i="164"/>
  <c r="H322" i="164"/>
  <c r="H42" i="164"/>
  <c r="J130" i="164"/>
  <c r="J186" i="164"/>
  <c r="H218" i="164"/>
  <c r="J230" i="164"/>
  <c r="H278" i="164"/>
  <c r="H302" i="164"/>
  <c r="J322" i="164"/>
  <c r="H34" i="164"/>
  <c r="H102" i="164"/>
  <c r="H142" i="164"/>
  <c r="J218" i="164"/>
  <c r="J278" i="164"/>
  <c r="J36" i="68"/>
  <c r="H36" i="68"/>
  <c r="Q36" i="122"/>
  <c r="R36" i="122" s="1"/>
  <c r="Q208" i="122"/>
  <c r="R208" i="122" s="1"/>
  <c r="Q160" i="122"/>
  <c r="R160" i="122" s="1"/>
  <c r="R236" i="122"/>
  <c r="H236" i="122"/>
  <c r="J236" i="122"/>
  <c r="Q68" i="122"/>
  <c r="R68" i="122" s="1"/>
  <c r="Q120" i="122"/>
  <c r="R120" i="122" s="1"/>
  <c r="Q156" i="122"/>
  <c r="R156" i="122" s="1"/>
  <c r="Q184" i="122"/>
  <c r="R184" i="122" s="1"/>
  <c r="Q20" i="122"/>
  <c r="R20" i="122" s="1"/>
  <c r="Q124" i="122"/>
  <c r="R124" i="122" s="1"/>
  <c r="Q172" i="122"/>
  <c r="R172" i="122" s="1"/>
  <c r="Q76" i="122"/>
  <c r="R76" i="122" s="1"/>
  <c r="Q32" i="122"/>
  <c r="R32" i="122" s="1"/>
  <c r="Q80" i="122"/>
  <c r="R80" i="122" s="1"/>
  <c r="Q128" i="122"/>
  <c r="R128" i="122" s="1"/>
  <c r="R176" i="122"/>
  <c r="Q56" i="122"/>
  <c r="R56" i="122" s="1"/>
  <c r="Q48" i="122"/>
  <c r="R48" i="122" s="1"/>
  <c r="Q144" i="122"/>
  <c r="R144" i="122" s="1"/>
  <c r="Q52" i="122"/>
  <c r="R52" i="122" s="1"/>
  <c r="Q100" i="122"/>
  <c r="R100" i="122" s="1"/>
  <c r="Q148" i="122"/>
  <c r="R148" i="122" s="1"/>
  <c r="Q44" i="122"/>
  <c r="R44" i="122" s="1"/>
  <c r="Q104" i="122"/>
  <c r="R104" i="122" s="1"/>
  <c r="Q140" i="122"/>
  <c r="R140" i="122" s="1"/>
  <c r="Q164" i="122"/>
  <c r="R164" i="122" s="1"/>
  <c r="Q188" i="122"/>
  <c r="R188" i="122" s="1"/>
  <c r="R200" i="122"/>
  <c r="Q60" i="122"/>
  <c r="R60" i="122" s="1"/>
  <c r="Q152" i="122"/>
  <c r="R152" i="122" s="1"/>
  <c r="Q180" i="122"/>
  <c r="R180" i="122" s="1"/>
  <c r="Q204" i="122"/>
  <c r="R204" i="122" s="1"/>
  <c r="R220" i="122"/>
  <c r="R224" i="122"/>
  <c r="R228" i="122"/>
  <c r="R212" i="122"/>
  <c r="R216" i="122"/>
  <c r="H228" i="122"/>
  <c r="J224" i="122"/>
  <c r="J228" i="122"/>
  <c r="H220" i="122"/>
  <c r="H224" i="122"/>
  <c r="J220" i="122"/>
  <c r="J216" i="122"/>
  <c r="H188" i="122"/>
  <c r="H216" i="122"/>
  <c r="H152" i="122"/>
  <c r="H60" i="122"/>
  <c r="H80" i="122"/>
  <c r="H200" i="122"/>
  <c r="H104" i="122"/>
  <c r="H128" i="122"/>
  <c r="H212" i="122"/>
  <c r="J212" i="122"/>
  <c r="H32" i="122"/>
  <c r="H36" i="122"/>
  <c r="H56" i="122"/>
  <c r="H84" i="122"/>
  <c r="H132" i="122"/>
  <c r="H176" i="122"/>
  <c r="J36" i="122"/>
  <c r="J56" i="122"/>
  <c r="J84" i="122"/>
  <c r="J132" i="122"/>
  <c r="J176" i="122"/>
  <c r="J200" i="122"/>
  <c r="J32" i="122"/>
  <c r="J60" i="122"/>
  <c r="J80" i="122"/>
  <c r="J104" i="122"/>
  <c r="J128" i="122"/>
  <c r="J152" i="122"/>
  <c r="J188" i="122"/>
  <c r="H20" i="122"/>
  <c r="H52" i="122"/>
  <c r="H100" i="122"/>
  <c r="H124" i="122"/>
  <c r="H148" i="122"/>
  <c r="H172" i="122"/>
  <c r="J20" i="122"/>
  <c r="J52" i="122"/>
  <c r="J100" i="122"/>
  <c r="J124" i="122"/>
  <c r="J148" i="122"/>
  <c r="J172" i="122"/>
  <c r="H48" i="122"/>
  <c r="H144" i="122"/>
  <c r="H164" i="122"/>
  <c r="J48" i="122"/>
  <c r="J144" i="122"/>
  <c r="J164" i="122"/>
  <c r="H76" i="122"/>
  <c r="H160" i="122"/>
  <c r="H184" i="122"/>
  <c r="H208" i="122"/>
  <c r="J76" i="122"/>
  <c r="J160" i="122"/>
  <c r="J184" i="122"/>
  <c r="J208" i="122"/>
  <c r="H44" i="122"/>
  <c r="H68" i="122"/>
  <c r="H120" i="122"/>
  <c r="H140" i="122"/>
  <c r="H156" i="122"/>
  <c r="H180" i="122"/>
  <c r="H204" i="122"/>
  <c r="J44" i="122"/>
  <c r="J68" i="122"/>
  <c r="J120" i="122"/>
  <c r="J140" i="122"/>
  <c r="J156" i="122"/>
  <c r="J180" i="122"/>
  <c r="J204" i="122"/>
  <c r="P72" i="69" l="1"/>
  <c r="F101" i="95"/>
  <c r="P101" i="95" s="1"/>
  <c r="F53" i="95"/>
  <c r="P53" i="95" s="1"/>
  <c r="F333" i="127"/>
  <c r="P333" i="127" s="1"/>
  <c r="F369" i="127"/>
  <c r="P369" i="127" s="1"/>
  <c r="F169" i="127"/>
  <c r="P169" i="127" s="1"/>
  <c r="F173" i="127"/>
  <c r="P173" i="127" s="1"/>
  <c r="F177" i="127"/>
  <c r="P177" i="127" s="1"/>
  <c r="F253" i="127"/>
  <c r="P253" i="127" s="1"/>
  <c r="F225" i="127"/>
  <c r="P225" i="127" s="1"/>
  <c r="F157" i="127"/>
  <c r="P157" i="127" s="1"/>
  <c r="F165" i="127"/>
  <c r="P165" i="127" s="1"/>
  <c r="F161" i="127"/>
  <c r="P161" i="127" s="1"/>
  <c r="F221" i="127"/>
  <c r="P221" i="127" s="1"/>
  <c r="F217" i="127"/>
  <c r="P217" i="127" s="1"/>
  <c r="F213" i="127"/>
  <c r="P213" i="127" s="1"/>
  <c r="F205" i="127"/>
  <c r="P205" i="127" s="1"/>
  <c r="F241" i="127"/>
  <c r="P241" i="127" s="1"/>
  <c r="F209" i="127"/>
  <c r="P209" i="127" s="1"/>
  <c r="F201" i="127"/>
  <c r="P201" i="127" s="1"/>
  <c r="F92" i="135"/>
  <c r="P92" i="135" s="1"/>
  <c r="F133" i="127"/>
  <c r="P133" i="127" s="1"/>
  <c r="F185" i="127"/>
  <c r="P185" i="127" s="1"/>
  <c r="F193" i="127"/>
  <c r="P193" i="127" s="1"/>
  <c r="F189" i="127"/>
  <c r="P189" i="127" s="1"/>
  <c r="F109" i="127"/>
  <c r="P109" i="127" s="1"/>
  <c r="F141" i="127"/>
  <c r="P141" i="127" s="1"/>
  <c r="F153" i="127"/>
  <c r="P153" i="127" s="1"/>
  <c r="F137" i="127"/>
  <c r="P137" i="127" s="1"/>
  <c r="F93" i="127"/>
  <c r="P93" i="127" s="1"/>
  <c r="F101" i="127"/>
  <c r="P101" i="127" s="1"/>
  <c r="F97" i="127"/>
  <c r="P97" i="127" s="1"/>
  <c r="F57" i="127"/>
  <c r="P57" i="127" s="1"/>
  <c r="F77" i="127"/>
  <c r="P77" i="127" s="1"/>
  <c r="F73" i="127"/>
  <c r="P73" i="127" s="1"/>
  <c r="F53" i="127"/>
  <c r="P53" i="127" s="1"/>
  <c r="F33" i="127"/>
  <c r="P33" i="127" s="1"/>
  <c r="F65" i="127"/>
  <c r="P65" i="127" s="1"/>
  <c r="F29" i="127"/>
  <c r="P29" i="127" s="1"/>
  <c r="F61" i="127"/>
  <c r="P61" i="127" s="1"/>
  <c r="F49" i="127"/>
  <c r="P49" i="127" s="1"/>
  <c r="F45" i="127"/>
  <c r="P45" i="127" s="1"/>
  <c r="P385" i="127"/>
  <c r="D16" i="161" s="1"/>
  <c r="D17" i="161" s="1"/>
  <c r="F164" i="135"/>
  <c r="P164" i="135" s="1"/>
  <c r="F168" i="135"/>
  <c r="P168" i="135" s="1"/>
  <c r="F152" i="135"/>
  <c r="P152" i="135" s="1"/>
  <c r="F148" i="135"/>
  <c r="P148" i="135" s="1"/>
  <c r="F172" i="135"/>
  <c r="P172" i="135" s="1"/>
  <c r="F144" i="135"/>
  <c r="P144" i="135" s="1"/>
  <c r="F136" i="135"/>
  <c r="P136" i="135" s="1"/>
  <c r="F156" i="135"/>
  <c r="P156" i="135" s="1"/>
  <c r="F44" i="135"/>
  <c r="P44" i="135" s="1"/>
  <c r="F132" i="135"/>
  <c r="P132" i="135" s="1"/>
  <c r="F140" i="135"/>
  <c r="P140" i="135" s="1"/>
  <c r="F76" i="135"/>
  <c r="P76" i="135" s="1"/>
  <c r="F104" i="135"/>
  <c r="P104" i="135" s="1"/>
  <c r="F64" i="135"/>
  <c r="P64" i="135" s="1"/>
  <c r="F48" i="135"/>
  <c r="P48" i="135" s="1"/>
  <c r="F60" i="135"/>
  <c r="P60" i="135" s="1"/>
  <c r="F28" i="135"/>
  <c r="P28" i="135" s="1"/>
  <c r="F100" i="135"/>
  <c r="P100" i="135" s="1"/>
  <c r="F56" i="135"/>
  <c r="P56" i="135" s="1"/>
  <c r="F20" i="135"/>
  <c r="P20" i="135" s="1"/>
  <c r="F88" i="135"/>
  <c r="P88" i="135" s="1"/>
  <c r="F72" i="135"/>
  <c r="P72" i="135" s="1"/>
  <c r="F124" i="135"/>
  <c r="P124" i="135" s="1"/>
  <c r="F52" i="135"/>
  <c r="P52" i="135" s="1"/>
  <c r="F24" i="135"/>
  <c r="P24" i="135" s="1"/>
  <c r="F120" i="135"/>
  <c r="P120" i="135" s="1"/>
  <c r="F40" i="135"/>
  <c r="P40" i="135" s="1"/>
  <c r="F84" i="135"/>
  <c r="P84" i="135" s="1"/>
  <c r="F68" i="135"/>
  <c r="P68" i="135" s="1"/>
  <c r="F36" i="135"/>
  <c r="P36" i="135" s="1"/>
  <c r="F116" i="135"/>
  <c r="P116" i="135" s="1"/>
  <c r="F80" i="135"/>
  <c r="P80" i="135" s="1"/>
  <c r="F32" i="135"/>
  <c r="P32" i="135" s="1"/>
  <c r="F108" i="135"/>
  <c r="P108" i="135" s="1"/>
  <c r="F136" i="122"/>
  <c r="P136" i="122" s="1"/>
  <c r="F196" i="122"/>
  <c r="P196" i="122" s="1"/>
  <c r="F192" i="122"/>
  <c r="P192" i="122" s="1"/>
  <c r="F168" i="122"/>
  <c r="P168" i="122" s="1"/>
  <c r="F88" i="122"/>
  <c r="P88" i="122" s="1"/>
  <c r="F112" i="122"/>
  <c r="P112" i="122" s="1"/>
  <c r="F116" i="122"/>
  <c r="P116" i="122" s="1"/>
  <c r="F108" i="122"/>
  <c r="P108" i="122" s="1"/>
  <c r="F96" i="122"/>
  <c r="P96" i="122" s="1"/>
  <c r="F92" i="122"/>
  <c r="P92" i="122" s="1"/>
  <c r="F72" i="122"/>
  <c r="P72" i="122" s="1"/>
  <c r="F64" i="122"/>
  <c r="P64" i="122" s="1"/>
  <c r="F24" i="122"/>
  <c r="P24" i="122" s="1"/>
  <c r="F40" i="122"/>
  <c r="P40" i="122" s="1"/>
  <c r="F28" i="122"/>
  <c r="P28" i="122" s="1"/>
  <c r="F97" i="95"/>
  <c r="P97" i="95" s="1"/>
  <c r="F49" i="95"/>
  <c r="P49" i="95" s="1"/>
  <c r="F65" i="95"/>
  <c r="P65" i="95" s="1"/>
  <c r="F37" i="95"/>
  <c r="P37" i="95" s="1"/>
  <c r="F77" i="95"/>
  <c r="P77" i="95" s="1"/>
  <c r="F29" i="95"/>
  <c r="P29" i="95" s="1"/>
  <c r="F57" i="95"/>
  <c r="P57" i="95" s="1"/>
  <c r="F100" i="93"/>
  <c r="P100" i="93" s="1"/>
  <c r="F92" i="93"/>
  <c r="P92" i="93" s="1"/>
  <c r="F96" i="93"/>
  <c r="P96" i="93" s="1"/>
  <c r="F88" i="93"/>
  <c r="P88" i="93" s="1"/>
  <c r="F60" i="93"/>
  <c r="P60" i="93" s="1"/>
  <c r="F84" i="93"/>
  <c r="P84" i="93" s="1"/>
  <c r="F80" i="93"/>
  <c r="P80" i="93" s="1"/>
  <c r="F64" i="93"/>
  <c r="P64" i="93" s="1"/>
  <c r="F20" i="93"/>
  <c r="P20" i="93" s="1"/>
  <c r="F56" i="93"/>
  <c r="P56" i="93" s="1"/>
  <c r="F32" i="93"/>
  <c r="P32" i="93" s="1"/>
  <c r="F52" i="93"/>
  <c r="P52" i="93" s="1"/>
  <c r="F60" i="86"/>
  <c r="P60" i="86" s="1"/>
  <c r="F44" i="86"/>
  <c r="P44" i="86" s="1"/>
  <c r="F20" i="86"/>
  <c r="P20" i="86" s="1"/>
  <c r="F84" i="86"/>
  <c r="P84" i="86" s="1"/>
  <c r="F24" i="69"/>
  <c r="P24" i="69" s="1"/>
  <c r="F28" i="69"/>
  <c r="P28" i="69" s="1"/>
  <c r="F214" i="164"/>
  <c r="P214" i="164" s="1"/>
  <c r="D14" i="161"/>
  <c r="F40" i="93"/>
  <c r="P40" i="93" s="1"/>
  <c r="F72" i="93"/>
  <c r="P72" i="93" s="1"/>
  <c r="F28" i="86"/>
  <c r="P28" i="86" s="1"/>
  <c r="F72" i="86"/>
  <c r="P72" i="86" s="1"/>
  <c r="F76" i="86"/>
  <c r="P76" i="86" s="1"/>
  <c r="E22" i="161"/>
  <c r="E24" i="161"/>
  <c r="F302" i="164"/>
  <c r="P302" i="164" s="1"/>
  <c r="F52" i="86"/>
  <c r="P52" i="86" s="1"/>
  <c r="F56" i="86"/>
  <c r="P56" i="86" s="1"/>
  <c r="F36" i="86"/>
  <c r="P36" i="86" s="1"/>
  <c r="F92" i="86"/>
  <c r="P92" i="86" s="1"/>
  <c r="F100" i="86"/>
  <c r="P100" i="86" s="1"/>
  <c r="F68" i="93"/>
  <c r="P68" i="93" s="1"/>
  <c r="F64" i="86"/>
  <c r="P64" i="86" s="1"/>
  <c r="F40" i="86"/>
  <c r="P40" i="86" s="1"/>
  <c r="F24" i="86"/>
  <c r="P24" i="86" s="1"/>
  <c r="F96" i="86"/>
  <c r="P96" i="86" s="1"/>
  <c r="F48" i="86"/>
  <c r="P48" i="86" s="1"/>
  <c r="F36" i="93"/>
  <c r="P36" i="93" s="1"/>
  <c r="F88" i="86"/>
  <c r="P88" i="86" s="1"/>
  <c r="F32" i="86"/>
  <c r="P32" i="86" s="1"/>
  <c r="F114" i="164"/>
  <c r="P114" i="164" s="1"/>
  <c r="F69" i="95"/>
  <c r="P69" i="95" s="1"/>
  <c r="F45" i="95"/>
  <c r="P45" i="95" s="1"/>
  <c r="F89" i="95"/>
  <c r="P89" i="95" s="1"/>
  <c r="F73" i="95"/>
  <c r="P73" i="95" s="1"/>
  <c r="F41" i="95"/>
  <c r="P41" i="95" s="1"/>
  <c r="F85" i="95"/>
  <c r="P85" i="95" s="1"/>
  <c r="F61" i="95"/>
  <c r="P61" i="95" s="1"/>
  <c r="F25" i="95"/>
  <c r="P25" i="95" s="1"/>
  <c r="F33" i="95"/>
  <c r="P33" i="95" s="1"/>
  <c r="F21" i="95"/>
  <c r="P21" i="95" s="1"/>
  <c r="F81" i="95"/>
  <c r="P81" i="95" s="1"/>
  <c r="F48" i="93"/>
  <c r="P48" i="93" s="1"/>
  <c r="F28" i="93"/>
  <c r="P28" i="93" s="1"/>
  <c r="F44" i="93"/>
  <c r="P44" i="93" s="1"/>
  <c r="D14" i="65"/>
  <c r="F24" i="93"/>
  <c r="P24" i="93" s="1"/>
  <c r="F365" i="127"/>
  <c r="P365" i="127" s="1"/>
  <c r="F377" i="127"/>
  <c r="P377" i="127" s="1"/>
  <c r="F361" i="127"/>
  <c r="P361" i="127" s="1"/>
  <c r="F349" i="127"/>
  <c r="P349" i="127" s="1"/>
  <c r="F357" i="127"/>
  <c r="P357" i="127" s="1"/>
  <c r="F345" i="127"/>
  <c r="P345" i="127" s="1"/>
  <c r="F353" i="127"/>
  <c r="P353" i="127" s="1"/>
  <c r="F373" i="127"/>
  <c r="P373" i="127" s="1"/>
  <c r="F341" i="127"/>
  <c r="P341" i="127" s="1"/>
  <c r="F313" i="127"/>
  <c r="P313" i="127" s="1"/>
  <c r="F277" i="127"/>
  <c r="P277" i="127" s="1"/>
  <c r="F289" i="127"/>
  <c r="P289" i="127" s="1"/>
  <c r="F285" i="127"/>
  <c r="P285" i="127" s="1"/>
  <c r="F309" i="127"/>
  <c r="P309" i="127" s="1"/>
  <c r="F305" i="127"/>
  <c r="P305" i="127" s="1"/>
  <c r="F301" i="127"/>
  <c r="P301" i="127" s="1"/>
  <c r="F257" i="127"/>
  <c r="P257" i="127" s="1"/>
  <c r="F293" i="127"/>
  <c r="P293" i="127" s="1"/>
  <c r="F281" i="127"/>
  <c r="P281" i="127" s="1"/>
  <c r="F273" i="127"/>
  <c r="P273" i="127" s="1"/>
  <c r="F269" i="127"/>
  <c r="P269" i="127" s="1"/>
  <c r="F249" i="127"/>
  <c r="P249" i="127" s="1"/>
  <c r="F362" i="164"/>
  <c r="P362" i="164" s="1"/>
  <c r="F142" i="164"/>
  <c r="P142" i="164" s="1"/>
  <c r="F138" i="164"/>
  <c r="P138" i="164" s="1"/>
  <c r="F394" i="164"/>
  <c r="P394" i="164" s="1"/>
  <c r="F54" i="164"/>
  <c r="P54" i="164" s="1"/>
  <c r="F294" i="164"/>
  <c r="P294" i="164" s="1"/>
  <c r="R358" i="164"/>
  <c r="F358" i="164" s="1"/>
  <c r="P358" i="164" s="1"/>
  <c r="F98" i="164"/>
  <c r="P98" i="164" s="1"/>
  <c r="F34" i="164"/>
  <c r="P34" i="164" s="1"/>
  <c r="F254" i="164"/>
  <c r="P254" i="164" s="1"/>
  <c r="F282" i="164"/>
  <c r="P282" i="164" s="1"/>
  <c r="F66" i="164"/>
  <c r="P66" i="164" s="1"/>
  <c r="F206" i="164"/>
  <c r="P206" i="164" s="1"/>
  <c r="F82" i="164"/>
  <c r="P82" i="164" s="1"/>
  <c r="F402" i="164"/>
  <c r="P402" i="164" s="1"/>
  <c r="F94" i="164"/>
  <c r="P94" i="164" s="1"/>
  <c r="F270" i="164"/>
  <c r="P270" i="164" s="1"/>
  <c r="F310" i="164"/>
  <c r="P310" i="164" s="1"/>
  <c r="F78" i="164"/>
  <c r="P78" i="164" s="1"/>
  <c r="F46" i="164"/>
  <c r="P46" i="164" s="1"/>
  <c r="F42" i="164"/>
  <c r="P42" i="164" s="1"/>
  <c r="F58" i="164"/>
  <c r="P58" i="164" s="1"/>
  <c r="F198" i="164"/>
  <c r="P198" i="164" s="1"/>
  <c r="F245" i="127"/>
  <c r="P245" i="127" s="1"/>
  <c r="F237" i="127"/>
  <c r="P237" i="127" s="1"/>
  <c r="F233" i="127"/>
  <c r="P233" i="127" s="1"/>
  <c r="F229" i="127"/>
  <c r="P229" i="127" s="1"/>
  <c r="F197" i="127"/>
  <c r="P197" i="127" s="1"/>
  <c r="F181" i="127"/>
  <c r="P181" i="127" s="1"/>
  <c r="F129" i="127"/>
  <c r="P129" i="127" s="1"/>
  <c r="F113" i="127"/>
  <c r="P113" i="127" s="1"/>
  <c r="F117" i="127"/>
  <c r="P117" i="127" s="1"/>
  <c r="F121" i="127"/>
  <c r="P121" i="127" s="1"/>
  <c r="F25" i="127"/>
  <c r="P25" i="127" s="1"/>
  <c r="F325" i="127"/>
  <c r="P325" i="127" s="1"/>
  <c r="F81" i="127"/>
  <c r="P81" i="127" s="1"/>
  <c r="F261" i="127"/>
  <c r="P261" i="127" s="1"/>
  <c r="F89" i="127"/>
  <c r="P89" i="127" s="1"/>
  <c r="F21" i="127"/>
  <c r="P21" i="127" s="1"/>
  <c r="F145" i="127"/>
  <c r="P145" i="127" s="1"/>
  <c r="F37" i="127"/>
  <c r="P37" i="127" s="1"/>
  <c r="F297" i="127"/>
  <c r="P297" i="127" s="1"/>
  <c r="F85" i="127"/>
  <c r="P85" i="127" s="1"/>
  <c r="F69" i="127"/>
  <c r="P69" i="127" s="1"/>
  <c r="F105" i="127"/>
  <c r="P105" i="127" s="1"/>
  <c r="F149" i="127"/>
  <c r="P149" i="127" s="1"/>
  <c r="F321" i="127"/>
  <c r="P321" i="127" s="1"/>
  <c r="F125" i="127"/>
  <c r="P125" i="127" s="1"/>
  <c r="F41" i="127"/>
  <c r="P41" i="127" s="1"/>
  <c r="F17" i="127"/>
  <c r="P17" i="127" s="1"/>
  <c r="F16" i="69"/>
  <c r="P16" i="69" s="1"/>
  <c r="F48" i="69"/>
  <c r="P48" i="69" s="1"/>
  <c r="F52" i="69"/>
  <c r="P52" i="69" s="1"/>
  <c r="F36" i="69"/>
  <c r="P36" i="69" s="1"/>
  <c r="F20" i="69"/>
  <c r="P20" i="69" s="1"/>
  <c r="F64" i="69"/>
  <c r="P64" i="69" s="1"/>
  <c r="F32" i="69"/>
  <c r="P32" i="69" s="1"/>
  <c r="F60" i="69"/>
  <c r="P60" i="69" s="1"/>
  <c r="F44" i="69"/>
  <c r="P44" i="69" s="1"/>
  <c r="F92" i="68"/>
  <c r="P92" i="68" s="1"/>
  <c r="F52" i="68"/>
  <c r="P52" i="68" s="1"/>
  <c r="F44" i="68"/>
  <c r="P44" i="68" s="1"/>
  <c r="F40" i="68"/>
  <c r="P40" i="68" s="1"/>
  <c r="F16" i="68"/>
  <c r="P16" i="68" s="1"/>
  <c r="F242" i="164"/>
  <c r="P242" i="164" s="1"/>
  <c r="F286" i="164"/>
  <c r="P286" i="164" s="1"/>
  <c r="F202" i="164"/>
  <c r="P202" i="164" s="1"/>
  <c r="F262" i="164"/>
  <c r="P262" i="164" s="1"/>
  <c r="F210" i="164"/>
  <c r="P210" i="164" s="1"/>
  <c r="F190" i="164"/>
  <c r="P190" i="164" s="1"/>
  <c r="F318" i="164"/>
  <c r="P318" i="164" s="1"/>
  <c r="F186" i="164"/>
  <c r="P186" i="164" s="1"/>
  <c r="F290" i="164"/>
  <c r="P290" i="164" s="1"/>
  <c r="F298" i="164"/>
  <c r="P298" i="164" s="1"/>
  <c r="F218" i="164"/>
  <c r="P218" i="164" s="1"/>
  <c r="F130" i="164"/>
  <c r="P130" i="164" s="1"/>
  <c r="F266" i="164"/>
  <c r="P266" i="164" s="1"/>
  <c r="F274" i="164"/>
  <c r="P274" i="164" s="1"/>
  <c r="F102" i="164"/>
  <c r="P102" i="164" s="1"/>
  <c r="F322" i="164"/>
  <c r="P322" i="164" s="1"/>
  <c r="F36" i="68"/>
  <c r="P36" i="68" s="1"/>
  <c r="F306" i="164"/>
  <c r="P306" i="164" s="1"/>
  <c r="F230" i="164"/>
  <c r="P230" i="164" s="1"/>
  <c r="F50" i="164"/>
  <c r="P50" i="164" s="1"/>
  <c r="F278" i="164"/>
  <c r="P278" i="164" s="1"/>
  <c r="F234" i="164"/>
  <c r="P234" i="164" s="1"/>
  <c r="F22" i="164"/>
  <c r="P22" i="164" s="1"/>
  <c r="F236" i="122"/>
  <c r="P236" i="122" s="1"/>
  <c r="F228" i="122"/>
  <c r="P228" i="122" s="1"/>
  <c r="F220" i="122"/>
  <c r="P220" i="122" s="1"/>
  <c r="F224" i="122"/>
  <c r="P224" i="122" s="1"/>
  <c r="F216" i="122"/>
  <c r="P216" i="122" s="1"/>
  <c r="F80" i="122"/>
  <c r="P80" i="122" s="1"/>
  <c r="F128" i="122"/>
  <c r="P128" i="122" s="1"/>
  <c r="F208" i="122"/>
  <c r="P208" i="122" s="1"/>
  <c r="F100" i="122"/>
  <c r="P100" i="122" s="1"/>
  <c r="F212" i="122"/>
  <c r="P212" i="122" s="1"/>
  <c r="F120" i="122"/>
  <c r="P120" i="122" s="1"/>
  <c r="F184" i="122"/>
  <c r="P184" i="122" s="1"/>
  <c r="F200" i="122"/>
  <c r="P200" i="122" s="1"/>
  <c r="F188" i="122"/>
  <c r="P188" i="122" s="1"/>
  <c r="F104" i="122"/>
  <c r="P104" i="122" s="1"/>
  <c r="F152" i="122"/>
  <c r="P152" i="122" s="1"/>
  <c r="F60" i="122"/>
  <c r="P60" i="122" s="1"/>
  <c r="F156" i="122"/>
  <c r="P156" i="122" s="1"/>
  <c r="F48" i="122"/>
  <c r="P48" i="122" s="1"/>
  <c r="F148" i="122"/>
  <c r="P148" i="122" s="1"/>
  <c r="F140" i="122"/>
  <c r="P140" i="122" s="1"/>
  <c r="F124" i="122"/>
  <c r="P124" i="122" s="1"/>
  <c r="F32" i="122"/>
  <c r="P32" i="122" s="1"/>
  <c r="F132" i="122"/>
  <c r="P132" i="122" s="1"/>
  <c r="F76" i="122"/>
  <c r="P76" i="122" s="1"/>
  <c r="F144" i="122"/>
  <c r="P144" i="122" s="1"/>
  <c r="F204" i="122"/>
  <c r="P204" i="122" s="1"/>
  <c r="F180" i="122"/>
  <c r="P180" i="122" s="1"/>
  <c r="F172" i="122"/>
  <c r="P172" i="122" s="1"/>
  <c r="F176" i="122"/>
  <c r="P176" i="122" s="1"/>
  <c r="F84" i="122"/>
  <c r="P84" i="122" s="1"/>
  <c r="F68" i="122"/>
  <c r="P68" i="122" s="1"/>
  <c r="F160" i="122"/>
  <c r="P160" i="122" s="1"/>
  <c r="F52" i="122"/>
  <c r="P52" i="122" s="1"/>
  <c r="F56" i="122"/>
  <c r="P56" i="122" s="1"/>
  <c r="F44" i="122"/>
  <c r="P44" i="122" s="1"/>
  <c r="F20" i="122"/>
  <c r="P20" i="122" s="1"/>
  <c r="F36" i="122"/>
  <c r="P36" i="122" s="1"/>
  <c r="F164" i="122"/>
  <c r="P164" i="122" s="1"/>
  <c r="P104" i="86" l="1"/>
  <c r="P184" i="135"/>
  <c r="F10" i="127"/>
  <c r="P105" i="86"/>
  <c r="P106" i="86" s="1"/>
  <c r="F9" i="69"/>
  <c r="D15" i="65"/>
  <c r="D20" i="65" s="1"/>
  <c r="D9" i="161" s="1"/>
  <c r="P104" i="93"/>
  <c r="P105" i="93" s="1"/>
  <c r="P106" i="93" s="1"/>
  <c r="P381" i="127"/>
  <c r="P68" i="69"/>
  <c r="P69" i="69" s="1"/>
  <c r="P70" i="69" s="1"/>
  <c r="P71" i="69" s="1"/>
  <c r="P73" i="69" s="1"/>
  <c r="C15" i="65" s="1"/>
  <c r="P109" i="95"/>
  <c r="P96" i="68"/>
  <c r="P406" i="164"/>
  <c r="P244" i="122"/>
  <c r="P245" i="122" s="1"/>
  <c r="P246" i="122" s="1"/>
  <c r="P382" i="127" l="1"/>
  <c r="P383" i="127" s="1"/>
  <c r="P384" i="127" s="1"/>
  <c r="P386" i="127" s="1"/>
  <c r="P185" i="135"/>
  <c r="P186" i="135" s="1"/>
  <c r="F15" i="65"/>
  <c r="F8" i="69"/>
  <c r="D10" i="161"/>
  <c r="P107" i="86"/>
  <c r="P109" i="86" s="1"/>
  <c r="C16" i="65" s="1"/>
  <c r="P110" i="95"/>
  <c r="P111" i="95" s="1"/>
  <c r="P107" i="93"/>
  <c r="P108" i="93" s="1"/>
  <c r="P407" i="164"/>
  <c r="P408" i="164" s="1"/>
  <c r="P97" i="68"/>
  <c r="P98" i="68" s="1"/>
  <c r="P247" i="122"/>
  <c r="P248" i="122" s="1"/>
  <c r="P187" i="135" l="1"/>
  <c r="P188" i="135" s="1"/>
  <c r="C16" i="161"/>
  <c r="C17" i="161" s="1"/>
  <c r="F9" i="127"/>
  <c r="F8" i="122"/>
  <c r="C18" i="65"/>
  <c r="F18" i="65" s="1"/>
  <c r="F8" i="93"/>
  <c r="C17" i="65"/>
  <c r="F17" i="65" s="1"/>
  <c r="D18" i="161"/>
  <c r="D20" i="161" s="1"/>
  <c r="P112" i="95"/>
  <c r="P113" i="95" s="1"/>
  <c r="P409" i="164"/>
  <c r="P410" i="164" s="1"/>
  <c r="P99" i="68"/>
  <c r="P101" i="68" s="1"/>
  <c r="F8" i="135" l="1"/>
  <c r="C12" i="161"/>
  <c r="F12" i="161" s="1"/>
  <c r="C13" i="161"/>
  <c r="F13" i="161" s="1"/>
  <c r="F9" i="95"/>
  <c r="F16" i="65"/>
  <c r="F8" i="86"/>
  <c r="F8" i="68"/>
  <c r="C14" i="65"/>
  <c r="F14" i="65" s="1"/>
  <c r="C13" i="65"/>
  <c r="F6" i="164"/>
  <c r="D24" i="161"/>
  <c r="D29" i="161" s="1"/>
  <c r="D30" i="161" s="1"/>
  <c r="D31" i="161" s="1"/>
  <c r="D32" i="161" s="1"/>
  <c r="D33" i="161" s="1"/>
  <c r="E26" i="160" s="1"/>
  <c r="F16" i="161"/>
  <c r="F17" i="161" s="1"/>
  <c r="C14" i="161" l="1"/>
  <c r="F14" i="161"/>
  <c r="C20" i="65"/>
  <c r="F13" i="65"/>
  <c r="C9" i="161" l="1"/>
  <c r="F20" i="65"/>
  <c r="E8" i="65" s="1"/>
  <c r="C10" i="161" l="1"/>
  <c r="C18" i="161" s="1"/>
  <c r="F9" i="161"/>
  <c r="F10" i="161" s="1"/>
  <c r="F18" i="161" s="1"/>
  <c r="C19" i="161" l="1"/>
  <c r="F19" i="161" s="1"/>
  <c r="F34" i="161" s="1"/>
  <c r="E29" i="160" s="1"/>
  <c r="C20" i="161" l="1"/>
  <c r="C22" i="161" s="1"/>
  <c r="F22" i="161" s="1"/>
  <c r="F20" i="161"/>
  <c r="C23" i="161" l="1"/>
  <c r="F23" i="161" s="1"/>
  <c r="F24" i="161" s="1"/>
  <c r="C24" i="161" l="1"/>
  <c r="E26" i="161" s="1"/>
  <c r="C29" i="161" l="1"/>
  <c r="C30" i="161" s="1"/>
  <c r="C31" i="161" s="1"/>
  <c r="E27" i="161"/>
  <c r="E28" i="161" s="1"/>
  <c r="E29" i="161" s="1"/>
  <c r="F26" i="161"/>
  <c r="E27" i="160"/>
  <c r="F27" i="161" l="1"/>
  <c r="F28" i="161" s="1"/>
  <c r="F29" i="161" s="1"/>
  <c r="E28" i="160"/>
  <c r="E30" i="161"/>
  <c r="F30" i="161" s="1"/>
  <c r="C32" i="161"/>
  <c r="C33" i="161" s="1"/>
  <c r="E25" i="160" s="1"/>
  <c r="F31" i="161" l="1"/>
  <c r="E31" i="161"/>
  <c r="E32" i="161" l="1"/>
  <c r="F32" i="161" s="1"/>
  <c r="F33" i="161" s="1"/>
  <c r="E5" i="161" l="1"/>
  <c r="A23" i="160"/>
  <c r="E33" i="161"/>
</calcChain>
</file>

<file path=xl/sharedStrings.xml><?xml version="1.0" encoding="utf-8"?>
<sst xmlns="http://schemas.openxmlformats.org/spreadsheetml/2006/main" count="2987" uniqueCount="851">
  <si>
    <t>NN</t>
  </si>
  <si>
    <t>x1.02x1.05x</t>
  </si>
  <si>
    <t>E16-262
K=0.5</t>
  </si>
  <si>
    <t>8-525-2</t>
  </si>
  <si>
    <t>8-525-1</t>
  </si>
  <si>
    <t>E17-53</t>
  </si>
  <si>
    <t>E18-165</t>
  </si>
  <si>
    <t>E16-219</t>
  </si>
  <si>
    <t>E16-34</t>
  </si>
  <si>
    <t>E16-33</t>
  </si>
  <si>
    <t>E17-28</t>
  </si>
  <si>
    <t>E17-61</t>
  </si>
  <si>
    <t>E22-365</t>
  </si>
  <si>
    <t>E15-614</t>
  </si>
  <si>
    <t>E18-112</t>
  </si>
  <si>
    <t>E23-1</t>
  </si>
  <si>
    <t>8-612-7</t>
  </si>
  <si>
    <t>8-531-1</t>
  </si>
  <si>
    <t>8-591-2</t>
  </si>
  <si>
    <t>8-149-1</t>
  </si>
  <si>
    <t>8-417-5</t>
  </si>
  <si>
    <t>8-472-2</t>
  </si>
  <si>
    <t>8-591-10</t>
  </si>
  <si>
    <t>E6-1</t>
  </si>
  <si>
    <t>E1-961</t>
  </si>
  <si>
    <t>E1-1184</t>
  </si>
  <si>
    <t>E34-389
K=0.5</t>
  </si>
  <si>
    <t>E15-262</t>
  </si>
  <si>
    <t>E9-46</t>
  </si>
  <si>
    <t>E6-85</t>
  </si>
  <si>
    <t>E23-109</t>
  </si>
  <si>
    <t>E15-77</t>
  </si>
  <si>
    <t>E16-135</t>
  </si>
  <si>
    <t>կգ</t>
  </si>
  <si>
    <t>գմ</t>
  </si>
  <si>
    <t>մ3</t>
  </si>
  <si>
    <t>մ2</t>
  </si>
  <si>
    <t>խիճ 40-70մմ</t>
  </si>
  <si>
    <t>խիճ 20-40մմ</t>
  </si>
  <si>
    <t>մածիկ</t>
  </si>
  <si>
    <t>Ն. 1-1</t>
  </si>
  <si>
    <t>Ն. 1-2</t>
  </si>
  <si>
    <t>Ն. 1-3</t>
  </si>
  <si>
    <t>Ն. 1-4</t>
  </si>
  <si>
    <t>Ն. 1-5</t>
  </si>
  <si>
    <t>Ն. 1-6</t>
  </si>
  <si>
    <t>Ընդամենը</t>
  </si>
  <si>
    <t>նախ N4</t>
  </si>
  <si>
    <t>շաղախ</t>
  </si>
  <si>
    <t>իզոգամ</t>
  </si>
  <si>
    <t>պոմպ</t>
  </si>
  <si>
    <t>սոսինձ</t>
  </si>
  <si>
    <t>խողովակ</t>
  </si>
  <si>
    <t>ավազ</t>
  </si>
  <si>
    <t>հատ</t>
  </si>
  <si>
    <t>անջատիչ</t>
  </si>
  <si>
    <t>կ-տ</t>
  </si>
  <si>
    <t>ավտ.-անջատիչ</t>
  </si>
  <si>
    <t>տ</t>
  </si>
  <si>
    <t>զտիչ</t>
  </si>
  <si>
    <t>բետոն B12.5</t>
  </si>
  <si>
    <t>բետոն B15</t>
  </si>
  <si>
    <t>տեղ</t>
  </si>
  <si>
    <t>բետոն B7.5</t>
  </si>
  <si>
    <t>վինիլ. հատակ</t>
  </si>
  <si>
    <t>աստիճան</t>
  </si>
  <si>
    <t>հազ. դր.</t>
  </si>
  <si>
    <t>Ընդամենը (հազար դրամ)</t>
  </si>
  <si>
    <t>աշխատավարձին</t>
  </si>
  <si>
    <t>ըստ նորմերի</t>
  </si>
  <si>
    <t>գործող գներով</t>
  </si>
  <si>
    <t>հազ. դրամ</t>
  </si>
  <si>
    <t>հաղորդալար</t>
  </si>
  <si>
    <t>Ընդամենը /հազ. դր./</t>
  </si>
  <si>
    <t>Վերադիր ծախսեր 13.3%</t>
  </si>
  <si>
    <t>վարդակ</t>
  </si>
  <si>
    <t>մ/թողարկիչ</t>
  </si>
  <si>
    <t>ծայրակալ</t>
  </si>
  <si>
    <t>ամրակապ</t>
  </si>
  <si>
    <t>հ/կ ներկ</t>
  </si>
  <si>
    <t>տախտակներ</t>
  </si>
  <si>
    <t>ամրան</t>
  </si>
  <si>
    <t>էլեկտրոդ</t>
  </si>
  <si>
    <t>Դռներ</t>
  </si>
  <si>
    <t>Հատակներ</t>
  </si>
  <si>
    <t>Նստարան</t>
  </si>
  <si>
    <t>արկղ</t>
  </si>
  <si>
    <t>ծորակ-խառնիչ</t>
  </si>
  <si>
    <t>հազ. դրամ, որի մեջ ներառված են.</t>
  </si>
  <si>
    <t>մետ. տարրեր</t>
  </si>
  <si>
    <t>ԲԱՑԱՏՐԱԳԻՐ</t>
  </si>
  <si>
    <t>Տրանսպորտային ծախսերի գործակիցը</t>
  </si>
  <si>
    <t>ցանց</t>
  </si>
  <si>
    <t>խեցեսալ</t>
  </si>
  <si>
    <t>Անվանումը</t>
  </si>
  <si>
    <t>Բարեկարգում</t>
  </si>
  <si>
    <t>Գլուխ N9 Այլ ծախսեր</t>
  </si>
  <si>
    <t>Տեխնիկական հսկողություն</t>
  </si>
  <si>
    <t>Հեղինակային հսկողություն</t>
  </si>
  <si>
    <t>Այդ թվում վերադարձի գումարը</t>
  </si>
  <si>
    <t>Այդ թվում`</t>
  </si>
  <si>
    <t>կցաշուրթ</t>
  </si>
  <si>
    <t>շուկա</t>
  </si>
  <si>
    <t>անկյունակ</t>
  </si>
  <si>
    <t>Շահույթ 11%</t>
  </si>
  <si>
    <t>հեղյուս</t>
  </si>
  <si>
    <t>բիտում</t>
  </si>
  <si>
    <t>ջուր</t>
  </si>
  <si>
    <t>հեղույս</t>
  </si>
  <si>
    <t>մալուխ</t>
  </si>
  <si>
    <t>անցում</t>
  </si>
  <si>
    <t>ստուգիչ</t>
  </si>
  <si>
    <t>յուղաներկ</t>
  </si>
  <si>
    <t>մ/պ դուռ</t>
  </si>
  <si>
    <t>Լվացարանի ծորակ-խառնիչների տեղադրում</t>
  </si>
  <si>
    <t>Նախահաշիվ N1-2 Ջեռուցում</t>
  </si>
  <si>
    <t>Ջեռուցում</t>
  </si>
  <si>
    <t>պտուտակ</t>
  </si>
  <si>
    <t>թուջե մտոց</t>
  </si>
  <si>
    <t>Մետաղական աստիճանների տեղադրում</t>
  </si>
  <si>
    <t>միացում</t>
  </si>
  <si>
    <t>ԱՄՓՈՓ ՆԱԽԱՀԱՇԻՎ</t>
  </si>
  <si>
    <t>տուփ</t>
  </si>
  <si>
    <t>Գրունտի տոփանում</t>
  </si>
  <si>
    <t>Ընդամենը ամփոփ նախահաշվով</t>
  </si>
  <si>
    <t>փական</t>
  </si>
  <si>
    <t>Ինդեքսավորումը</t>
  </si>
  <si>
    <t>Շինարարական աշխատանքների արժեքը -</t>
  </si>
  <si>
    <t>մեք. եւ սարք. շահագործմանը</t>
  </si>
  <si>
    <t>Գրունտի ետլիցք բուլդոզերով</t>
  </si>
  <si>
    <t>Գրունտի ետլիցք ձեռքով, տոփանումով</t>
  </si>
  <si>
    <t>ե/բ հավաքովի էլ.</t>
  </si>
  <si>
    <t>Այդ թվում սարքավորումներ -</t>
  </si>
  <si>
    <t>Սարքավորումներ</t>
  </si>
  <si>
    <t>Շին.-մոնտաժային աշխատանքներ (հազար դրամ)</t>
  </si>
  <si>
    <t>Գլուղ N6 Արտաքին կոմունիկացիաներ</t>
  </si>
  <si>
    <t>Գլուխ N8 Ժամանակավոր շենքեր եւ կառույցներ</t>
  </si>
  <si>
    <t>Տանիք</t>
  </si>
  <si>
    <t>ВВГнг-LS 3x1.5մմ2 հատվածքով, պղնձե ջիղերով, մեկուսացված, հրակայուն մալուխի անցկացում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</si>
  <si>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</si>
  <si>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</si>
  <si>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զուգարանակոնք</t>
  </si>
  <si>
    <t>սարք</t>
  </si>
  <si>
    <t>ВВГнг-LS 5x1.5մմ2 հատվածքով, պղնձե ջիղերով, մեկուսացված, հրակայուն մալուխի անցկացում</t>
  </si>
  <si>
    <t>Ներքին հարդարում</t>
  </si>
  <si>
    <t>Օբ. նախ N1</t>
  </si>
  <si>
    <t>Օբյեկտի ընդհանուր արժեքը-</t>
  </si>
  <si>
    <t>Գլուխ N2 Շինարարության հիմնական օբյեկտներ</t>
  </si>
  <si>
    <t>օդափոխիչ</t>
  </si>
  <si>
    <t>օդատար</t>
  </si>
  <si>
    <t>E1-1136</t>
  </si>
  <si>
    <t xml:space="preserve">Ընդամենը ամփոփ նախահաշվով՝ </t>
  </si>
  <si>
    <t xml:space="preserve"> - աշխատավարձի համար՝ </t>
  </si>
  <si>
    <t xml:space="preserve"> - մեքենաների շահագործման համար՝ </t>
  </si>
  <si>
    <t xml:space="preserve"> ~ շին․ մոնտաժային աշխատանքներ՝</t>
  </si>
  <si>
    <t xml:space="preserve"> ~ սարքավորումներ՝</t>
  </si>
  <si>
    <t xml:space="preserve"> ~ տեխնիկական հսկողություն՝</t>
  </si>
  <si>
    <t xml:space="preserve"> ~ հեղինակային հսկողություն՝</t>
  </si>
  <si>
    <t xml:space="preserve"> ~ վերադարձի գումարը կազմում է՝</t>
  </si>
  <si>
    <t xml:space="preserve">Կազմեց՝ </t>
  </si>
  <si>
    <t>Այլ ծախսեր (հազար դրամ)</t>
  </si>
  <si>
    <t>Հիմնավորում</t>
  </si>
  <si>
    <t>Աշխատանքների անվանում</t>
  </si>
  <si>
    <t>Չ/մ</t>
  </si>
  <si>
    <t>Ծա-վալ</t>
  </si>
  <si>
    <t>1 միավ. ընդհ. արժեք /հազ. դր./</t>
  </si>
  <si>
    <t>Աշխատավարձ</t>
  </si>
  <si>
    <t>Մեքենա-մեխ. շահագործում</t>
  </si>
  <si>
    <t>չ/մ</t>
  </si>
  <si>
    <t>քանակ</t>
  </si>
  <si>
    <t>արժեք</t>
  </si>
  <si>
    <t>ընդհ. արժեք</t>
  </si>
  <si>
    <t>հազ.
դրամ</t>
  </si>
  <si>
    <t>Նյութերի արժեք</t>
  </si>
  <si>
    <t>Նյութերի ծախսը և արժեքը 1 միավորի համար</t>
  </si>
  <si>
    <t>նյութերի անվանում</t>
  </si>
  <si>
    <t>Ընդհան. արժեք</t>
  </si>
  <si>
    <t>E1-1545</t>
  </si>
  <si>
    <t>քմ</t>
  </si>
  <si>
    <t>E11-252</t>
  </si>
  <si>
    <t>գաջ</t>
  </si>
  <si>
    <t>գծմ</t>
  </si>
  <si>
    <t>սոսինձ Forbo Eurocol 599</t>
  </si>
  <si>
    <t>ինքահարթեցվող հատակ Euroco</t>
  </si>
  <si>
    <t>Ամրան Փ12A500C</t>
  </si>
  <si>
    <t>ձևավոր մաս</t>
  </si>
  <si>
    <t>E48-167</t>
  </si>
  <si>
    <t>մդֆ-ից շրիշակ</t>
  </si>
  <si>
    <t>E11-273</t>
  </si>
  <si>
    <t>Սարքավո-րումներ (հազար դրամ)</t>
  </si>
  <si>
    <t>շերտ. պլաստիկ</t>
  </si>
  <si>
    <t>հիմնակմախք</t>
  </si>
  <si>
    <t>Սարքավո-րումներ
(հազար դրամ)</t>
  </si>
  <si>
    <t>Այլ ծախսեր
(հազար դրամ)</t>
  </si>
  <si>
    <t>Ընդամենը
(հազար դրամ)</t>
  </si>
  <si>
    <t>Շինարարական աշխատանքներ
(հազար դրամ)</t>
  </si>
  <si>
    <t>շինարարական աշխատանքների գործող գների հաշվարկների մեթոդական ցուցումների համաձայն:</t>
  </si>
  <si>
    <t>Նախահաշիվները կազմված են նախագծային ծավալներին համապատասխան` ըստ ծավալաթերթերի:</t>
  </si>
  <si>
    <t>Կոնստրուկտիվ էլեմենտների նյութածախսերը վերցված են 1984 թվականի նորմերով:</t>
  </si>
  <si>
    <t>Հիմնական աշխատավարձը և մեքենաների շահագործումը գնահատված են 1984 թվ-ի գներով և վերահաշվարկված են</t>
  </si>
  <si>
    <t>աշխատավարձի չափով:</t>
  </si>
  <si>
    <t>Ծանոթագրություններ</t>
  </si>
  <si>
    <t>Նախահաշվային արժեք</t>
  </si>
  <si>
    <t>Ընդհանուր մաս</t>
  </si>
  <si>
    <r>
      <t xml:space="preserve">Բոլոր շինարարական աշխատանքներն իրականացնել </t>
    </r>
    <r>
      <rPr>
        <b/>
        <sz val="8"/>
        <rFont val="Arial"/>
        <family val="2"/>
      </rPr>
      <t>ՀՀ-ում գործող շինարարական նորմերին, ԳՈՍՏ-երին, նորմատիվա-տեխնիկական փաստաթղթերի պահանջներին և սույն նախագծային փաստաթղթերին համապատասխան</t>
    </r>
    <r>
      <rPr>
        <sz val="8"/>
        <rFont val="Arial"/>
        <family val="2"/>
      </rPr>
      <t>։</t>
    </r>
  </si>
  <si>
    <r>
      <t xml:space="preserve">Նախագծով տրված աշխատանքների ծավալների և սույն նախահաշվում և/կամ ծավալաթերթում առկա ծավալների միջև անհամապատասխանության կամ տարբերության դեպքում պետք է </t>
    </r>
    <r>
      <rPr>
        <b/>
        <sz val="8"/>
        <rFont val="Arial"/>
        <family val="2"/>
      </rPr>
      <t>հիմք ընդունել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նախագծով տրված աշխատանքների ծավալները և նախագծային լուծումները</t>
    </r>
    <r>
      <rPr>
        <sz val="8"/>
        <rFont val="Arial"/>
        <family val="2"/>
      </rPr>
      <t>:</t>
    </r>
  </si>
  <si>
    <t>ամրակալ</t>
  </si>
  <si>
    <t>III կարգի գրունտի մշակում էքսկավատորով, կողլիցքով</t>
  </si>
  <si>
    <t>C310-2</t>
  </si>
  <si>
    <t>E1-1586</t>
  </si>
  <si>
    <t>E1-1636</t>
  </si>
  <si>
    <t>E11-191
կիր.</t>
  </si>
  <si>
    <t>լամինատե հատակ</t>
  </si>
  <si>
    <t>Կազմեց՝</t>
  </si>
  <si>
    <t>Ընդամենը 2 - 7 գլուխներով</t>
  </si>
  <si>
    <t>Ընդամենը 2 - 8 գլուխներով</t>
  </si>
  <si>
    <t>Ընդամենը 2 - 9 գլուխներով</t>
  </si>
  <si>
    <t>Ընդամենը 2 - 10 գլուխներով</t>
  </si>
  <si>
    <t>Նախահաշվային փաստաթղթերը կազմված են ՀՀ Կառավարության 17.10.2024թ. N 1656-Ն որոշմամբ հաստատված</t>
  </si>
  <si>
    <t>մոնժետ</t>
  </si>
  <si>
    <t>սիֆոն</t>
  </si>
  <si>
    <t>Կլիմայական պայմանների ազդեցություն</t>
  </si>
  <si>
    <t>III կարքի գրունտի մշակում էքսկավատորով ա/ինքնաթափերի վրա բարձելով</t>
  </si>
  <si>
    <t>Առաջացած աղբի տեղափոխում</t>
  </si>
  <si>
    <t>Չնախատեսված ծախսեր</t>
  </si>
  <si>
    <t>ԱԱՀ</t>
  </si>
  <si>
    <t>ա/բ մանրահատիկ</t>
  </si>
  <si>
    <t xml:space="preserve">Ռուբլուց դրամի անցման գործակիցը հաշվարկված է աշխատողների ամսական 263.858 հազ. դրամ միջին </t>
  </si>
  <si>
    <t>2025թ․ օգոստոս ամսվա գներով՝ համաձայն ռուբլուց դրամի անցման գործակիցների/(ինդեքսների) հետևյալ չափերով.</t>
  </si>
  <si>
    <t>Նյութերի արժեքները վերցված են ՀՀ ֆինանսների նախարարության կողմից հրատարակված 2025թ. օգոստոս ամսվա
տեղեկագրից և 2025թ. շուկայական արժեքներից, դրանց ավելացված` այլ նյութեր՝ 5%, ճանապարհային ծախսեր՝ 5.72%
պահեստային ծախսեր՝ 2%:</t>
  </si>
  <si>
    <t>Նախահաշիվ N1-1 Համաշինարարական աշխատանքներ</t>
  </si>
  <si>
    <t>Քանդման աշխատանքներ</t>
  </si>
  <si>
    <t>P23-174</t>
  </si>
  <si>
    <t>P17-141</t>
  </si>
  <si>
    <t>Գաջե սվաղի քանդում առաստաղներից</t>
  </si>
  <si>
    <t>P11-224</t>
  </si>
  <si>
    <t>Գաջե սվաղի քանդում պատերից</t>
  </si>
  <si>
    <t>P11-223</t>
  </si>
  <si>
    <t>P14-320</t>
  </si>
  <si>
    <t>34-390   k=0.1</t>
  </si>
  <si>
    <t>Կախովի առաստաղների ապամոնտաժում</t>
  </si>
  <si>
    <t>P13-5</t>
  </si>
  <si>
    <t>Հախճասալի քանդում պատերից</t>
  </si>
  <si>
    <t>E46-80</t>
  </si>
  <si>
    <t>խմ</t>
  </si>
  <si>
    <t>P23-166</t>
  </si>
  <si>
    <t>Խեցասալե հատակների քանդում</t>
  </si>
  <si>
    <t>P23-77</t>
  </si>
  <si>
    <t xml:space="preserve">Շինաղբի մաքրում, դուրս բերում շենքից   </t>
  </si>
  <si>
    <t xml:space="preserve">Շինաղբի բարձում մեխանիզմով ա/ինքնաթափի վրա   </t>
  </si>
  <si>
    <t>գնաց 3
էջ 50</t>
  </si>
  <si>
    <t>գնաց 3
աղ.6.35</t>
  </si>
  <si>
    <t>Ջեռուցման մարտկոցների ապամոնտաժում և պահեստավորում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</si>
  <si>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</si>
  <si>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կերամոգր. սալ</t>
  </si>
  <si>
    <t>Կերամոգրանիտե չսահող սալերից հատակների իրականացում, 7մմ</t>
  </si>
  <si>
    <t>Կերամոգրանիտե շրիշակների իրականացում, 7մմ, հ=80մմ</t>
  </si>
  <si>
    <t xml:space="preserve">E11-201
կիր. </t>
  </si>
  <si>
    <t xml:space="preserve">Մետաղապլաստե, երկշերտ (4+4մմ) ապակեփաթեթով դռների տեղադրում, պրոֆիլի հաստ, 60մմ </t>
  </si>
  <si>
    <t>դռան արգելակ</t>
  </si>
  <si>
    <t>ալյումինե շեմ</t>
  </si>
  <si>
    <t>Պատերի բարձրորակ սվաղ գաջի շաղախով</t>
  </si>
  <si>
    <t>P11-182a</t>
  </si>
  <si>
    <t>P11-188a</t>
  </si>
  <si>
    <t>P11-183a</t>
  </si>
  <si>
    <t>E15-664</t>
  </si>
  <si>
    <t>ներկ լատեքս</t>
  </si>
  <si>
    <t>Պատերի և շեպերի բարձրորակ մածկապատում և ներկում լատեքսային ներկով</t>
  </si>
  <si>
    <t>E15-665</t>
  </si>
  <si>
    <t>P13-133</t>
  </si>
  <si>
    <t>Պատերի երեսպատում կերամոգրանիտե սալերով</t>
  </si>
  <si>
    <t>P5-72</t>
  </si>
  <si>
    <t>Ծածկի սալի վրայից բետոնե շերտի իրականացում B7.5 դասի բետոնից (խողավակների մոտակայքում և սալերի կարերում)</t>
  </si>
  <si>
    <t>Հարդարման անկյունակներ</t>
  </si>
  <si>
    <t>Սալիկների ալյումինե անկյունակներ</t>
  </si>
  <si>
    <t>մ</t>
  </si>
  <si>
    <t xml:space="preserve">Armstrng տիպի կախովի առաստաղի պատրաստում շերտավոր պլաստիկից, մետաղական հիմնակմախքով </t>
  </si>
  <si>
    <t>Կահույքի ապամոնտաժում և պահեստավորում վերատեղադրման համար</t>
  </si>
  <si>
    <t>Աստիճանների բազրիքներ</t>
  </si>
  <si>
    <t>փայտ</t>
  </si>
  <si>
    <t>Աստիճանավանդակների աստիճանների երեսպատում կերամոգրանիտե չսահող սալերով, 7մմ</t>
  </si>
  <si>
    <t>Ջրահեռացման կանգնակների երեսպատում ցինկապատ հիմնակմախքով, b=95մմ</t>
  </si>
  <si>
    <t>E12-278</t>
  </si>
  <si>
    <t>ցինկապատ 
թիթեղ</t>
  </si>
  <si>
    <t xml:space="preserve">E15-325  </t>
  </si>
  <si>
    <t>Ջրահեռացման կանգնակների երեսպատում գիպսաստվարաթղթե 12.5մմ հաստությամբ սալերով (ջրակայուն)</t>
  </si>
  <si>
    <t>ց/պրոֆիլ</t>
  </si>
  <si>
    <t>գ/կարտոն ջրակ.</t>
  </si>
  <si>
    <t>Պահեստավորված ջեռուցման ալյումինե մարտկոցների տեղադրում</t>
  </si>
  <si>
    <r>
      <t>Պոլիվինիքլորիդե անցում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Փ110x50մմ</t>
    </r>
  </si>
  <si>
    <r>
      <t>Պոլիվինիքլորիդե ստուգիչ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Փ110մմ</t>
    </r>
  </si>
  <si>
    <t>Կերամիկական զուգարանակոնքի տեղադրում</t>
  </si>
  <si>
    <t>Խամուտ մանեկով, 4՞</t>
  </si>
  <si>
    <t>Խրամուղու ետլիցք ավազակոպիճով</t>
  </si>
  <si>
    <t>ավազակոպիճ</t>
  </si>
  <si>
    <t>Ավազի նախապատրաստական և պաշտպանիչ շերտի իրականացում 10+20սմ հաստությամբ</t>
  </si>
  <si>
    <t>Խողովակաշարի անցկացում պոլիվինիլքլորիդային խողովակներից Փ110մմ</t>
  </si>
  <si>
    <t>E22-121</t>
  </si>
  <si>
    <t>Խողովակաշարի անցկացում պոլիէթիլենային ծալքավոր խողովակներից Փ160մմ</t>
  </si>
  <si>
    <t>Թուջե մտոց, Փ700մմ</t>
  </si>
  <si>
    <t>Ե/բ դիտահոր հավաքովի էլեմենտներով, Փ1000մմ</t>
  </si>
  <si>
    <t>Դիտահորի միացման մետաղական մասեր</t>
  </si>
  <si>
    <t>Համակարգի հիդրավլիկ փորձարկում Փ50մմ խողովակաշարով</t>
  </si>
  <si>
    <t>Համակարգի հիդրավլիկ փորձարկում Փ110մմ խողովակաշարով</t>
  </si>
  <si>
    <t>E16-220</t>
  </si>
  <si>
    <t>E16-221</t>
  </si>
  <si>
    <t>Համակարգի հիդրավլիկ փորձարկում Փ160մմ խողովակաշարով</t>
  </si>
  <si>
    <t>E16-261   k=0.5</t>
  </si>
  <si>
    <t>Պոլիպրոպիլենային խողովակների ձևավոր մասեր, Փ20մմ</t>
  </si>
  <si>
    <t>Պոլիպրոպիլենային կցամաս, Փ20մմ</t>
  </si>
  <si>
    <t>կցամաս</t>
  </si>
  <si>
    <t>E16-134</t>
  </si>
  <si>
    <t>Փականների տեղադրում  1/2՛՛, ARCO</t>
  </si>
  <si>
    <t>Ջրամատակարարման ներքին ցանցի հիդրավլիկ փորձարկում</t>
  </si>
  <si>
    <t>E16-67</t>
  </si>
  <si>
    <t>Հակահրդեհային ցանցի կանգնակների մոնտաժում</t>
  </si>
  <si>
    <t>Խողովակաշարի անցկացում պողպատե էլեկտրաեռակցումային խողովակներից Փ57x3մմ</t>
  </si>
  <si>
    <t>E16-184</t>
  </si>
  <si>
    <t>հրշեջ ծորակ</t>
  </si>
  <si>
    <t>ճկափող
միացման գլխիկով</t>
  </si>
  <si>
    <t>հակահրդ. արկղ</t>
  </si>
  <si>
    <t>Կարճախողովակ արտաքին պարուրակով, 2՛՛</t>
  </si>
  <si>
    <t>8-544-1</t>
  </si>
  <si>
    <t>մետ. արկղ</t>
  </si>
  <si>
    <t>Պլաստմասե արկղ համալիր PNE
16 տեղանոց</t>
  </si>
  <si>
    <t>Պլաստմասե արկղ համալիր PNE
12 տեղանոց</t>
  </si>
  <si>
    <t>8-525-3</t>
  </si>
  <si>
    <t>Ավտոմատ անջատիչ 3Ֆ, 160Ա</t>
  </si>
  <si>
    <t>Ավտոմատ անջատիչ 3Ֆ, 63Ա</t>
  </si>
  <si>
    <t>Ավտոմատ անջատիչ 3Ֆ, 10Ա</t>
  </si>
  <si>
    <t>Ավտոմատ անջատիչ 3Ֆ, 32Ա</t>
  </si>
  <si>
    <t>Ավտոմատ անջատիչ 3Ֆ, 6Ա</t>
  </si>
  <si>
    <t>Ավտոմատ անջատիչ 1Ֆ, 32Ա</t>
  </si>
  <si>
    <t>Ավտոմատ անջատիչ 1Ֆ, 6Ա</t>
  </si>
  <si>
    <t>Հաղորդաձող պղնձե
30x5մմ</t>
  </si>
  <si>
    <t>8-409-4</t>
  </si>
  <si>
    <t>Հոսանքի կարգավորիչ (стабилизатор)</t>
  </si>
  <si>
    <t>կարգավորիչ</t>
  </si>
  <si>
    <t>Փոխանջատիչ միաֆազ եռադիրք,
1Ֆ 10Ա</t>
  </si>
  <si>
    <t>Մագնիսական թողարկիչ, ջերմային ռելեով, կառավարման կոճակներով, 10Ա</t>
  </si>
  <si>
    <t>Մետաղական հարթաթիթեղ</t>
  </si>
  <si>
    <t>պողպ.շերտավոր</t>
  </si>
  <si>
    <t>Din քանոն</t>
  </si>
  <si>
    <t>քանոն</t>
  </si>
  <si>
    <t>Պղնձե ծայրակալ մալուխի համար 10մմ2</t>
  </si>
  <si>
    <t>Պղնձե ծայրակալ մալուխի համար 4մմ2</t>
  </si>
  <si>
    <t>Պղնձե ծայրակալ մալուխի համար 2.5մմ2</t>
  </si>
  <si>
    <t>Պղնձե ծայրակալ մալուխի համար 1.5մմ2</t>
  </si>
  <si>
    <t>8-593-1</t>
  </si>
  <si>
    <t>լուսատու LED</t>
  </si>
  <si>
    <t>Առաստաղի LED լուսատու 32վտ IP20</t>
  </si>
  <si>
    <t>Առաստաղի LED լուսատու մարտկոցով 32վտ IP44</t>
  </si>
  <si>
    <t>Առաստաղի LED լուսատու 18վտ IP44</t>
  </si>
  <si>
    <t>Առաստաղի LED լուսատու մարտկոցով 22վտ IP44</t>
  </si>
  <si>
    <t>Առաստաղի LED լուսատու 18վտ IP54</t>
  </si>
  <si>
    <t>Առաստաղի LED լուսատու 11վտ IP44, ԵԼՔ</t>
  </si>
  <si>
    <t>Առաստաղի LED լուսատու 8վտ IP44</t>
  </si>
  <si>
    <t>Անջատիչ երկբևեռ 1Ֆ, 16Ա</t>
  </si>
  <si>
    <t>Անջատիչ միաբևեռ 1Ֆ, 16Ա</t>
  </si>
  <si>
    <t>Ճյուղավորման տուփ</t>
  </si>
  <si>
    <t xml:space="preserve">8-591-7 </t>
  </si>
  <si>
    <t xml:space="preserve">Միաֆազ վարդակ IP20, 1 ֆազ, 16Ա </t>
  </si>
  <si>
    <t>Շուկա</t>
  </si>
  <si>
    <t>Օդափոխիչ</t>
  </si>
  <si>
    <t>օդորափոխիչ</t>
  </si>
  <si>
    <r>
      <t>Ճկախողովակի 90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 xml:space="preserve"> անկյուն</t>
    </r>
  </si>
  <si>
    <t>Խողովակի ամրակալ</t>
  </si>
  <si>
    <t>LED լուսատու 60վտ IP65</t>
  </si>
  <si>
    <t>Ճյուղավորման տուփ IP65</t>
  </si>
  <si>
    <t>Հենասյան կանգնակ, պողպատե խողովակից, L=7մ, Փ133x4մմ</t>
  </si>
  <si>
    <t>Հենասյան հիմքեր</t>
  </si>
  <si>
    <t>Ամրան AIII Փ16մմ, L=0.8մ</t>
  </si>
  <si>
    <t>հարթաթիթեղ</t>
  </si>
  <si>
    <t>Հողային աշխատանքներ հենասյան տեղադրման համար</t>
  </si>
  <si>
    <t xml:space="preserve">E9-80 </t>
  </si>
  <si>
    <t>Հենասյան կանգնակների մոնտաժում</t>
  </si>
  <si>
    <t>Փոսորակների փորում հենասյան տեղադրման համար</t>
  </si>
  <si>
    <t>E1-968
E1-1184</t>
  </si>
  <si>
    <t>E6-160</t>
  </si>
  <si>
    <t xml:space="preserve">Ե/բետոնե հիմքերի իրականացում B12.5 բետոնով  </t>
  </si>
  <si>
    <t>կաղապար</t>
  </si>
  <si>
    <t>Հանված բնահողի փռում տեղում</t>
  </si>
  <si>
    <t>Խողովակ մալուխի համար, ПВХ Փ20մմ</t>
  </si>
  <si>
    <t>E1-1132</t>
  </si>
  <si>
    <t>Լուսատուների ապամոնտաժում</t>
  </si>
  <si>
    <t>8-599-1
q=0.6</t>
  </si>
  <si>
    <t>համ.</t>
  </si>
  <si>
    <t>համ</t>
  </si>
  <si>
    <t>Խողովակաշարի անցկացում պոլիպրոպիլենային խողովակներից, PPR-AI-PEX, Փ20մմ</t>
  </si>
  <si>
    <t>16-134</t>
  </si>
  <si>
    <t xml:space="preserve">E20-780 </t>
  </si>
  <si>
    <t>Կանալային կլոր էլ. տաքացուցիչ, 
Փ315/6կՎտ</t>
  </si>
  <si>
    <t>կլոր տաքացուցիչ.</t>
  </si>
  <si>
    <t>E20-735</t>
  </si>
  <si>
    <t>Օդափոխիչ կանալային,
Լ=180խմ/ժ, H=150Պա, Փ160</t>
  </si>
  <si>
    <t xml:space="preserve">E20-735       </t>
  </si>
  <si>
    <t>Կլոր դիֆուզոր
L=200խմ/ժ, Փ200/150մմ</t>
  </si>
  <si>
    <t>դիֆուզոր</t>
  </si>
  <si>
    <t>Կլոր կարգավորվող ճաղավանդակ մետաղական
L=60խմ/ժ, Փ125/100մմ</t>
  </si>
  <si>
    <t>Օդի կարգավորիչ փական, Ф160մմ</t>
  </si>
  <si>
    <t>ճաղավանդակ</t>
  </si>
  <si>
    <t>Ճկուն գոֆրե օդատարի անցկացում, Ф110մմ</t>
  </si>
  <si>
    <t>գոֆրե խողովակ</t>
  </si>
  <si>
    <t>E46-44</t>
  </si>
  <si>
    <t>Ցինկապատ ցանց, 20x20մմ</t>
  </si>
  <si>
    <t>E20-108</t>
  </si>
  <si>
    <t>Օդատար ցինկապատ թիթեղից, 0.55մմ</t>
  </si>
  <si>
    <t>E18-165
q=0.6</t>
  </si>
  <si>
    <t>Խողովակաշարի երկշերտ ներկում հակակոռոզիոն ներկով</t>
  </si>
  <si>
    <t xml:space="preserve">16-135 </t>
  </si>
  <si>
    <t>Տարածքի ասֆալտբետոնե շերտի քանդում</t>
  </si>
  <si>
    <t>Ասֆալտբետոնե շերտի տակի խճի քանդում</t>
  </si>
  <si>
    <t>Բետոնե եզրաքարերի քանդում</t>
  </si>
  <si>
    <t>Р16-57</t>
  </si>
  <si>
    <t>Р16-55</t>
  </si>
  <si>
    <t>E27-36</t>
  </si>
  <si>
    <t>Եզրաքարերի բետոնե հիմքերի քանդում</t>
  </si>
  <si>
    <t>Р16-58</t>
  </si>
  <si>
    <t>P11-225</t>
  </si>
  <si>
    <t>E9-122    գ=0.7          գ=0.6</t>
  </si>
  <si>
    <t>E13-270</t>
  </si>
  <si>
    <t>ուայտ-սպիրտ</t>
  </si>
  <si>
    <t>Ï·</t>
  </si>
  <si>
    <t>Մացառուտների և թփուտների մաքրում</t>
  </si>
  <si>
    <t>Տարածքում կուտակված շին. աղբի մաքրում</t>
  </si>
  <si>
    <t xml:space="preserve">Շին. աղբի բարձում մեխանիզմով ա/ինքնաթափի վրա   </t>
  </si>
  <si>
    <t>Շին. աղբի տեղափոխում 10կմ</t>
  </si>
  <si>
    <t>Բարեկարգման աշխատանքներ</t>
  </si>
  <si>
    <t>Բիտումով տոգորված խճաշերտի իրականացում ասֆալտե ծածկույթի տակ h=10սմ</t>
  </si>
  <si>
    <t>Ծածկույթի պատրաստում մահրահատիկ ասֆալտբետոնե խառնուրդից 5սմ հաստությամբ</t>
  </si>
  <si>
    <t>E27-144
E27-147, x2</t>
  </si>
  <si>
    <t>E27-164-2
E27-165-2, x2</t>
  </si>
  <si>
    <t>Սալվածք, հատակներ</t>
  </si>
  <si>
    <t>Ֆուտբոլի խաղադաշտի իրականացում 30մմ հաստ. ռետինե մանրահատիկներից գունավոր պիգմենտներով, պոլիմերային կապակցող հիմքի վրա</t>
  </si>
  <si>
    <t>ռետինե ծածկույթ</t>
  </si>
  <si>
    <t>ներկ</t>
  </si>
  <si>
    <t>բազալտե
հղկված սալիկ</t>
  </si>
  <si>
    <t>Եզրաքարեր</t>
  </si>
  <si>
    <t>Բետոնե եզրաքարերի տեղադրում բետոնե հիմքով</t>
  </si>
  <si>
    <t>E27-78</t>
  </si>
  <si>
    <t>բետոնB15</t>
  </si>
  <si>
    <t>բետոնե եզրաքար</t>
  </si>
  <si>
    <t>Հենապատեր</t>
  </si>
  <si>
    <t>P13-47</t>
  </si>
  <si>
    <t>Աստիճաններ</t>
  </si>
  <si>
    <t>Մետաղական տարրերի երկշերտ ներկում յուղաներկով</t>
  </si>
  <si>
    <t>E 8-189</t>
  </si>
  <si>
    <t>Արտաքին գույքային տախտակամածի տեղադրում և քանդում հարդարման աշխատանքների համար (ուղղահայաց)</t>
  </si>
  <si>
    <t>մետաղական
տարրեր</t>
  </si>
  <si>
    <t>փայտե մասեր</t>
  </si>
  <si>
    <t>փայտե վահան</t>
  </si>
  <si>
    <t>P14-345
գ=2</t>
  </si>
  <si>
    <t>Արտաքին հարդարման աշխատանքնր</t>
  </si>
  <si>
    <t>թիթեղ</t>
  </si>
  <si>
    <t>Հողային աշխատանքներ</t>
  </si>
  <si>
    <t>Կարմիր ավազ</t>
  </si>
  <si>
    <t>կարմիր ավազ</t>
  </si>
  <si>
    <t>E1-965</t>
  </si>
  <si>
    <t>E1-969</t>
  </si>
  <si>
    <t>III կարգի բնահողի մշակում ձեռքով փոսորակներում</t>
  </si>
  <si>
    <t>III կարգի բնահողի ետլիցք ձեռքով</t>
  </si>
  <si>
    <t xml:space="preserve">B-7.5 դասի բետոնից նախապատրաստական շերտ </t>
  </si>
  <si>
    <t>բետոն</t>
  </si>
  <si>
    <r>
      <t>մ</t>
    </r>
    <r>
      <rPr>
        <vertAlign val="superscript"/>
        <sz val="8"/>
        <rFont val="Arial LatArm"/>
        <family val="2"/>
      </rPr>
      <t>3</t>
    </r>
  </si>
  <si>
    <t>E6-3</t>
  </si>
  <si>
    <t>Բետոնե հիմքերի պատրաստում կանգնակների տակ B12.5 դասի բետոնով</t>
  </si>
  <si>
    <t>Բետոնե գոտի B12.5 դասի բետոնով</t>
  </si>
  <si>
    <t>E6-20</t>
  </si>
  <si>
    <t>վահան</t>
  </si>
  <si>
    <r>
      <t>մ</t>
    </r>
    <r>
      <rPr>
        <vertAlign val="superscript"/>
        <sz val="8"/>
        <rFont val="Arial LatArm"/>
        <family val="2"/>
      </rPr>
      <t>2</t>
    </r>
  </si>
  <si>
    <t>տախտակ</t>
  </si>
  <si>
    <t>—50x2.5մմ</t>
  </si>
  <si>
    <t>Մետաղական խողովակ
50x2մմ. Լ=300</t>
  </si>
  <si>
    <t>Թերթապողպատ —8x250x250մմ</t>
  </si>
  <si>
    <t>Բետոն B12.5 դասի (թեթև բետոն, խողովակների արանքի լցոնման համար)</t>
  </si>
  <si>
    <t>թեթև</t>
  </si>
  <si>
    <t>Հիմքի հիդրոմեկուսացում երկշերտ բիտումային մածիկով</t>
  </si>
  <si>
    <t>E8-22</t>
  </si>
  <si>
    <t>Մետաղական ցանկապատի հիմքի կառուցում</t>
  </si>
  <si>
    <t>E9-21</t>
  </si>
  <si>
    <t>մետաղ</t>
  </si>
  <si>
    <t>մետ. Տարրեր</t>
  </si>
  <si>
    <t>E9-34
կիրառ.</t>
  </si>
  <si>
    <t>Մետաղական ցանցի եռակցում Փ4մմ, 60x60մմ բջիջներով</t>
  </si>
  <si>
    <t>E1-1185</t>
  </si>
  <si>
    <t>III կարգի բնահողի տոփանում</t>
  </si>
  <si>
    <t>III կարգի բնահողի մշակում ձեռքով</t>
  </si>
  <si>
    <t>Բետոն B15 դասի</t>
  </si>
  <si>
    <t>Նստարանների և աղբամանների տեղադրում</t>
  </si>
  <si>
    <t>Աղբաման</t>
  </si>
  <si>
    <t>Բետոն B7.5 դասի</t>
  </si>
  <si>
    <t>նստարան</t>
  </si>
  <si>
    <t>աղբաման</t>
  </si>
  <si>
    <t>Գույք</t>
  </si>
  <si>
    <t>Նախահաշիվ N1-6 Էլեկտրալուսավորում</t>
  </si>
  <si>
    <t>Դպրոցի վերանորոգում</t>
  </si>
  <si>
    <t>ՕԲՅԵԿՏԱՅԻՆ ՆԱԽԱՀԱՇԻՎ</t>
  </si>
  <si>
    <t>ԴՊՐՈՑԻ ՎԵՐԱՆՈՐՈԳՈՒՄ</t>
  </si>
  <si>
    <t>Համաշինարարական աշխատանքներ</t>
  </si>
  <si>
    <t>Էլեկտրալուսավորում</t>
  </si>
  <si>
    <t>Այդ թվում գույքի արժեք -</t>
  </si>
  <si>
    <t>նախ N2</t>
  </si>
  <si>
    <t>Գլուղ N7 Բարեկարգում</t>
  </si>
  <si>
    <t>Գլուխ N10 Տեխնիկական և հեղինակային հսկողություն</t>
  </si>
  <si>
    <t>1-1 Համաշինարարական աշխատանքներ</t>
  </si>
  <si>
    <t>1-2 Ջեռուցում</t>
  </si>
  <si>
    <t>1-6 Էլեկտրալուսավորում</t>
  </si>
  <si>
    <t>Ծավալաթերթ-նախահաշիվ</t>
  </si>
  <si>
    <t>Ծավալ</t>
  </si>
  <si>
    <t>Ընդհան. Արժեք
/հազ. դր./</t>
  </si>
  <si>
    <t>Ընդհանուրը /հազ. դր./</t>
  </si>
  <si>
    <r>
      <t>Պոլիվինիքլորիդե անցում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Փ110x50մմ</t>
    </r>
  </si>
  <si>
    <r>
      <t>Պոլիվինիքլորիդե ստուգիչ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Փ110մմ</t>
    </r>
  </si>
  <si>
    <r>
      <t>Ճկախողովակի 90</t>
    </r>
    <r>
      <rPr>
        <vertAlign val="superscript"/>
        <sz val="9"/>
        <rFont val="Arial"/>
        <family val="2"/>
      </rPr>
      <t>0</t>
    </r>
    <r>
      <rPr>
        <sz val="9"/>
        <rFont val="Arial"/>
        <family val="2"/>
      </rPr>
      <t xml:space="preserve"> անկյուն</t>
    </r>
  </si>
  <si>
    <t xml:space="preserve">Փայտե դռների ապամոնտաժում և պահեստավորում /հանձնում պատվիրատուի տնօրինությանը/ </t>
  </si>
  <si>
    <t>E9-105        գ=0.6      գ=0.7</t>
  </si>
  <si>
    <t xml:space="preserve">Մետաղապլաստե դռների ապամոնտաժում /հանձնում պատվիրատուի տնօրինությանը/ </t>
  </si>
  <si>
    <t>P9-26</t>
  </si>
  <si>
    <t>Մետաղական բազրիքների ապամոնտաժում և պահեստավորում</t>
  </si>
  <si>
    <t>Մետաղական տարրերի և բազրիքների ներկանյութի մաքրում</t>
  </si>
  <si>
    <t>Մետաղական տարրերի և բազրիքների ներկանյութի քերում և մշակում</t>
  </si>
  <si>
    <t>E13-263</t>
  </si>
  <si>
    <t>Հատակների լինոլեումե շերտի ապամոնտաժում</t>
  </si>
  <si>
    <t>E46-121</t>
  </si>
  <si>
    <t>Շին աղբի տեղափոխում 12կմ</t>
  </si>
  <si>
    <t>Լամինատե հատակների ապամոնտաժում</t>
  </si>
  <si>
    <t>46-119                 46-120         k=5</t>
  </si>
  <si>
    <t xml:space="preserve">Ց/ավազե հարթաշերտի քանդում 50մմ հաստությամբ </t>
  </si>
  <si>
    <t>Ներկանյութի մաքրում պատերից և առաստաղներից</t>
  </si>
  <si>
    <t>Ծածկի սալի վրայից բետոնե շերտի քանդում (խողավակների մոտակայքում և սալերի կարերում)</t>
  </si>
  <si>
    <t>Վերանորոգման աշխատանքներ</t>
  </si>
  <si>
    <t>Ցինկապատ ծալքավոր թիթեղի քանդում</t>
  </si>
  <si>
    <t xml:space="preserve">E46-96                 </t>
  </si>
  <si>
    <t>P8-186</t>
  </si>
  <si>
    <t>Ջրահեռացման վնասված խողովակների ապամոնտաժում իր կցամասերով</t>
  </si>
  <si>
    <t>P5-85
P5-86
k=6</t>
  </si>
  <si>
    <t>Հարթեցնող նախաշերտի պատրաստում ցեմենտ-ավազային շաղախից 50մմ հաստությամբ</t>
  </si>
  <si>
    <t>Դռների արգելակների տեղադրում, փոշեներկված</t>
  </si>
  <si>
    <t>Դռների ալյումինե շեմերի տեղադրում, փոշեներկված</t>
  </si>
  <si>
    <t>Լամինատե հատակի պատրաստում /ներառյալ սպունգը եւ շրիշակները/</t>
  </si>
  <si>
    <t>Հետերոգեն վինիլային հատակի պատրաստում, հաստ 2 մմ, 0.7մմ պաշտպանիչ շերտով, սոսնձային մածիկի վրա, 10մմ ինքնահարթեցվող հատակի իրականացմամբ, շրիշակով</t>
  </si>
  <si>
    <t>P5-115</t>
  </si>
  <si>
    <t>Խեցասալերից հատակների իրականացում</t>
  </si>
  <si>
    <t>խեցասալ</t>
  </si>
  <si>
    <t>Ջրամեկուսիչ շերտի իրականացում իզոգամից</t>
  </si>
  <si>
    <t>P5-75</t>
  </si>
  <si>
    <t>Շեպերի, սյուների սվաղ գաջի շաղախով</t>
  </si>
  <si>
    <t>Պատերի, շեպերի և սյուների բարելավված սվաղ ցեմենտ ավազե շաղախով</t>
  </si>
  <si>
    <t>E10-301</t>
  </si>
  <si>
    <t>գ/ս/թ սալեր</t>
  </si>
  <si>
    <t>պրոֆ. 50x40x0.6</t>
  </si>
  <si>
    <t>ի/պ պտւտակներ</t>
  </si>
  <si>
    <t>Միջնորմների իրականացում ցինկապատ b=95մմ հիմնակմախքով, երկու կողմից երեսապատված գիպսաստվարաթղթե 12.5մմ հաստությամբ սալերով</t>
  </si>
  <si>
    <t>E11-11</t>
  </si>
  <si>
    <t>Բետոնե ենթաշերտի պատրաստում B12.5 դասի բետոնից 80մմ հաստությամբ, Ф5Bp քայլը 150x150մմ ամրանային ցանցով</t>
  </si>
  <si>
    <t>Ф5Bp քայլը 150x150մմ ամրանային ցանցով</t>
  </si>
  <si>
    <t>ցացն</t>
  </si>
  <si>
    <t>MDF-ից շրիշակների իրականացում(բարձրությունը 80մմ)</t>
  </si>
  <si>
    <t>Հետերոգեն վինիլային հատակի պատրաստում, հաստ 6 մմ, 0.7մմ պաշտպանիչ շերտով, սոսնձային մածիկի վրա, 10մմ ինքնահարթեցվող հատակի իրականացմամբ, շրիշակով</t>
  </si>
  <si>
    <t>E11-6</t>
  </si>
  <si>
    <t>Խճի նախապատրաստական շերտ150մմ հաստ.</t>
  </si>
  <si>
    <t>խիճ</t>
  </si>
  <si>
    <t>Բիտումի մածուծի շերտ ներծծված խճի մեջ</t>
  </si>
  <si>
    <t>E11-47</t>
  </si>
  <si>
    <t>Առաստաղների, հեծանների և աստիճանների տակ բարձրորակ մածկապատում և ներկում լատեքսային ներկով</t>
  </si>
  <si>
    <t>Առաստաղների, հեծանների և աստիճանների տակ բարձրորակ սվաղ գաջի շաղախով</t>
  </si>
  <si>
    <t>Պահեստավորված կահույքի վերատեղադրում (սեղաններ, աթոռների, պահարաններ և այլն)</t>
  </si>
  <si>
    <t>Կարանների մշակում ջերմամեկուսիչ ներքնակով</t>
  </si>
  <si>
    <t>ջերմամեկուսիչ</t>
  </si>
  <si>
    <t>Կարանների մշակում պոլիուրետոնային հերմոտիկով երկու կողմից</t>
  </si>
  <si>
    <t>պոլիուրետոն</t>
  </si>
  <si>
    <t>Պատերի և առաստաղի համար մետաղական շեմեր</t>
  </si>
  <si>
    <t>P7-75</t>
  </si>
  <si>
    <t>Գոյություն ունեցող դռների կողպեքների փոխարինում</t>
  </si>
  <si>
    <t>կողպեք</t>
  </si>
  <si>
    <t>Գոյություն ունեցող դռների բռնակների փոխարինում</t>
  </si>
  <si>
    <t>P7-72</t>
  </si>
  <si>
    <t>բռնակ</t>
  </si>
  <si>
    <t>Գոյություն ունեցող դռների ծխնիների փոխարինում</t>
  </si>
  <si>
    <t>P7-70</t>
  </si>
  <si>
    <t>ծխնի</t>
  </si>
  <si>
    <t>Վնասված պատուհանի ապակեփաթեթրի փոխարինում</t>
  </si>
  <si>
    <t>ապակեփաթեթ</t>
  </si>
  <si>
    <t xml:space="preserve">E7-735 </t>
  </si>
  <si>
    <t>Պատրաստի ալյումինե բարձրորակ պրոֆիլներից աստիճանաբազրիքների մոնտաժում, ներառյալ օժանդակ դետալները և ամրակները</t>
  </si>
  <si>
    <t>այլումինե բազրիք</t>
  </si>
  <si>
    <t>ցեմենտ</t>
  </si>
  <si>
    <t>Մետաղական աստիճանի պատրաստում գիպսաստվարաթղթե միջնորմների կառուցման համար</t>
  </si>
  <si>
    <t>մոնտաժ. իրեր</t>
  </si>
  <si>
    <t>Անկյունակ 75x6</t>
  </si>
  <si>
    <t>Անկյունակ 75x6մմ</t>
  </si>
  <si>
    <t xml:space="preserve">Ամրան A500C Ø=20մմ </t>
  </si>
  <si>
    <t>Մետաղապլաստե միջնորմներ</t>
  </si>
  <si>
    <t>Դռների երեսկալների տեղադրում</t>
  </si>
  <si>
    <t>երեսկալ</t>
  </si>
  <si>
    <t>մետաղապլաստե</t>
  </si>
  <si>
    <t>Սանհանգույցների մետաղապլաստե միջնոևմների և դռների տեղադրում</t>
  </si>
  <si>
    <t>միջնորմ, դուռ</t>
  </si>
  <si>
    <t>Պողպատե խողովակ, 50x50x3, փոշեներկված</t>
  </si>
  <si>
    <t>խողավակ</t>
  </si>
  <si>
    <t>Թերթապողպատ 120x60x6մմ</t>
  </si>
  <si>
    <t>թերթապողպատ</t>
  </si>
  <si>
    <t>Դյուբել</t>
  </si>
  <si>
    <t>դյուբել</t>
  </si>
  <si>
    <t>Բացվածքի իրականացում</t>
  </si>
  <si>
    <t>Պատի քանդում բացվածքի իրականացման համար</t>
  </si>
  <si>
    <t>E46-40</t>
  </si>
  <si>
    <t>Ց/ավազե սվաղի իրականացում մետաղական ցանցի վրայով</t>
  </si>
  <si>
    <t>E15-277</t>
  </si>
  <si>
    <t>Մետաղական շրջանակի մոնտաժում</t>
  </si>
  <si>
    <t>E9-34</t>
  </si>
  <si>
    <t>Անկյունակ, 70x70x5մմ</t>
  </si>
  <si>
    <t>Թերթապողպատ, 5x60x160մմ</t>
  </si>
  <si>
    <t>Անկյունակ, 500x50x5մմ</t>
  </si>
  <si>
    <t>կախիչ</t>
  </si>
  <si>
    <t>Առկա ջեռուցման համակարգի շրջանառու պոմպի և կցամասերի ապամոնտաշում, LEO AC220B3</t>
  </si>
  <si>
    <t>Ապամոնտաժված շրջանառու պոմպի վերատեղադրում, LEO AC220B3</t>
  </si>
  <si>
    <t>Ջերմամատակարարման նոր շրջանառու պոմպի տեղադրում,
LEO AC220B3</t>
  </si>
  <si>
    <t>Խողովակաշարի անցկացում պողպատե էլեկտրաեռակցումային խողովակներից Փ108x3.5մմ</t>
  </si>
  <si>
    <t>Փական բաթերֆլայ, DN100 4՛՛</t>
  </si>
  <si>
    <t>Զտիչ ցանցավոր 4"</t>
  </si>
  <si>
    <t>Հետադարձ փական երկփեղկ DN100 4''</t>
  </si>
  <si>
    <t>Ճկուն միացում, DN100 4՛՛</t>
  </si>
  <si>
    <t>Կցաշուրթ, DN100 4՛՛</t>
  </si>
  <si>
    <t>Ներդիր կցաշուրթ, DN100 4՛՛</t>
  </si>
  <si>
    <t>Մետաղական անկյունակ</t>
  </si>
  <si>
    <t>Մետաղական անցում արտաքին պարուրակով, 2՛ M</t>
  </si>
  <si>
    <t>Մետաղական անցում , Ф57-Ф108մմ</t>
  </si>
  <si>
    <t>P19-4</t>
  </si>
  <si>
    <t>E16-92</t>
  </si>
  <si>
    <t>Կաթսայատան խողովակաշարի մասնակի ապամոնտաժում</t>
  </si>
  <si>
    <t>Կաթսայատան ապամոնտաժված խողովակաշարի վերատեղադրում</t>
  </si>
  <si>
    <t>Ջեռուցման պողպատյա մարտկոցների ձեռքբերում կոմպլեկտով և կախիչներով, պահեստավորման նպատակով</t>
  </si>
  <si>
    <t xml:space="preserve">ջեռուցման </t>
  </si>
  <si>
    <t>մարտկոց</t>
  </si>
  <si>
    <t>Ապամոնտաժված ջեռուցման պողպատյա մարտկոցների վերատեղադրում</t>
  </si>
  <si>
    <t>Նախահաշիվ N1-3 Ապաստարանի և սանհանգույցների օդափոխություն</t>
  </si>
  <si>
    <t>Ներածման-արտածման AHU-1 կոմպակտ ռեկուպերացիոն համակարգ, Lն=1200խմ/ժ, 200Պա
Lա=1200խմ/ժ, 200Պա</t>
  </si>
  <si>
    <t>Օդափոխիչ կանալային,
Լ=120խմ/ժ, H=100Պա, Փ125</t>
  </si>
  <si>
    <t>Օդափոխիչ առանցքային,
Լ=120խմ/ժ, H=50Պա, Փ125</t>
  </si>
  <si>
    <t>Օդափոխիչ կանալային,
Լ=360խմ/ժ, H=150Պա, Փ160</t>
  </si>
  <si>
    <t>Քարե պատերում խոռոչների քանդում,
Ф200, 355մմ</t>
  </si>
  <si>
    <t>Նախահաշիվ N1-4 Ներքին տաք և սառը ջրամատակարարման ցանց</t>
  </si>
  <si>
    <t>Խողովակաշարի անցկացում պոլիպրոպիլենային խողովակներից Փ20մմ</t>
  </si>
  <si>
    <t>Խողովակի մեկուսիչ, Փ20մմ</t>
  </si>
  <si>
    <t>մեկուսիչ</t>
  </si>
  <si>
    <t>Գնդիկավոր փական, Փ20մմ</t>
  </si>
  <si>
    <t>Պոլիպրոպիլենային կոմբինացված կցամաս, Փ20մմ</t>
  </si>
  <si>
    <t>Պոլիպրոպիլենային կոմբինացված անկյունակ, Փ20մմ-1/2՛՛F</t>
  </si>
  <si>
    <t>Լվացարանի ծորակների տեղադրում</t>
  </si>
  <si>
    <t>Էլ. Ջրատաքացուցիչի տեղադրում հորիզոնական առաստաղին ամրացվող N=1,5կՎտ/ժ, V=50լ</t>
  </si>
  <si>
    <t>E18-76</t>
  </si>
  <si>
    <t>ջրատաքացուցիչ</t>
  </si>
  <si>
    <t>Ներքին ջրամատակարարման ապամոնտաժում</t>
  </si>
  <si>
    <t>P19-1         K=0.3</t>
  </si>
  <si>
    <t>Մետաղապլաստե խողովակնորի ապամոնտաժում, Փ20մմ</t>
  </si>
  <si>
    <t>P19-69</t>
  </si>
  <si>
    <t>Լվացարանի  ապամոնտաժում</t>
  </si>
  <si>
    <t>ծորակ</t>
  </si>
  <si>
    <t>Ջեռուցման ընդհանուր համակարգի փորձարկում</t>
  </si>
  <si>
    <t>Հակահրդեհային փական միացման  գլխիկով, Փ50մմ</t>
  </si>
  <si>
    <t>Հակահրդեհային ծորակների տեղադրում Փ50մմ /ներառյալ միացման փողրակավոր գլխիկ ГР-50-2 հատ, ծայրափողակ 50մմ, հակահրդեհային փողակ-20մ, պահարան/Կաշեփողե խողովակ L=20մ հրշեջ գլխիկով և փողակով, Փ50մմ</t>
  </si>
  <si>
    <t>Խամուտ մանեկով, 2'</t>
  </si>
  <si>
    <t>խամուտ</t>
  </si>
  <si>
    <t>Նախահաշիվ N1-5 Ներքին կոյուղու ցանց</t>
  </si>
  <si>
    <t>Ներքին ջրամատակարարման մոնտաժում</t>
  </si>
  <si>
    <t>Ներքին կոյուղու մոնտաժում</t>
  </si>
  <si>
    <t>Պոլիվինիքլորիդե ձևավոր մասերի տեղադրում, Փ110մմ</t>
  </si>
  <si>
    <t>ձևավոր մասեր</t>
  </si>
  <si>
    <t>Պոլիվինիքլորիդե ձևավոր մասերի տեղադրում, Փ50մմ</t>
  </si>
  <si>
    <t>Կերամիկական միզակոնքի տեղադրում</t>
  </si>
  <si>
    <t>միզակոնք</t>
  </si>
  <si>
    <t>E17-85</t>
  </si>
  <si>
    <t>Կերամիկական լվացարանակոնքի տեղադրում սիֆոնով</t>
  </si>
  <si>
    <t xml:space="preserve">Մետաղական լվացարանակոնքի տեղադրում </t>
  </si>
  <si>
    <t>լվացարանակոնք</t>
  </si>
  <si>
    <t>հոսակ</t>
  </si>
  <si>
    <t>Հոսակ մետաղական չժանգոտվող, Փ50մմ</t>
  </si>
  <si>
    <t>Ներքին կոյուղու ապամոնտաժում</t>
  </si>
  <si>
    <t>E16-34
q=0,6</t>
  </si>
  <si>
    <t>E16-33
q=0,6</t>
  </si>
  <si>
    <t>Պոլիվինիլքլորիդային խողովակաշարի ապամոնտաժում, Փ50մմ</t>
  </si>
  <si>
    <t>Պոլիվինիլքլորիդային խողովակաշարի ապամոնտաժում, Փ110մմ</t>
  </si>
  <si>
    <t>Խողովակաշարի անցկացում պոլիվինիլքլորիդային խողովակներից Փ50մմ</t>
  </si>
  <si>
    <t>Կերամիկական զուգարանակոնքի ապամոնտաժում</t>
  </si>
  <si>
    <t>Կերամիկական լվացարանակոնքի ապամոնտաժում</t>
  </si>
  <si>
    <t>Կերամիկական միզակոնքի ապամոնտաժում</t>
  </si>
  <si>
    <t>Մետաղական լվացարանակոնքի ապամոնտաժում</t>
  </si>
  <si>
    <t>E17-61
q=0,6</t>
  </si>
  <si>
    <t>E17-28
q=0,6</t>
  </si>
  <si>
    <t>E17-85
q=0,6</t>
  </si>
  <si>
    <t>Արտաքին կոյուղու մոնտաժային աշխատանքներ</t>
  </si>
  <si>
    <t>Խողովակաշարի անցկացում պոլիէթիլենային ծալքավոր խողովակներից Փ200մմ</t>
  </si>
  <si>
    <t>E22-122</t>
  </si>
  <si>
    <t>Ավելորդ գրունտի տեղափոխում մինչև 5կմ</t>
  </si>
  <si>
    <t>Խիճ 40-70մմ</t>
  </si>
  <si>
    <t>Խիճ 10-20մմ</t>
  </si>
  <si>
    <t>Խճի նախապատրաստական շերտի իրականացում, h=16սմ հաստությամբ</t>
  </si>
  <si>
    <t>27-42
27-42-1
q=1</t>
  </si>
  <si>
    <t>E27-164-2
E27-165-2, q=2</t>
  </si>
  <si>
    <t>Կոյուղու դիտահորերի պատրասում ե/բ հավաքովի էլեմենտներից, Փ1000մմ</t>
  </si>
  <si>
    <t>Համակարգի հիդրավլիկ փորձարկում Փ200մմ խողովակաշարով</t>
  </si>
  <si>
    <t>Արտաքին կոյուղու ապամոնտաժային աշխատանքներ</t>
  </si>
  <si>
    <t>E22-122
q=0,6</t>
  </si>
  <si>
    <t>E22-121
q=0,6</t>
  </si>
  <si>
    <t>E23-109
q=0,6</t>
  </si>
  <si>
    <t>Մետաղական պահարան էլ. սարքավորումների տեղադրման համար, 600x800x250մմ</t>
  </si>
  <si>
    <t>Պլաստմասե արկղ համալիր PNE
24 տեղանոց</t>
  </si>
  <si>
    <t>Պլաստմասե արկղ համալիր PNE
32 տեղանոց</t>
  </si>
  <si>
    <t>Պլաստմասե արկղ համալիր PNE
6 տեղանոց</t>
  </si>
  <si>
    <t>Ավտոմատ անջատիչ 3Ֆ, 50Ա</t>
  </si>
  <si>
    <t>Ավտոմատ անջատիչ 3Ֆ, 16Ա</t>
  </si>
  <si>
    <t>Ավտոմատ անջատիչ 1Ֆ, 40Ա</t>
  </si>
  <si>
    <t>Միաբևեռ զուգորդիչ, 40Ա</t>
  </si>
  <si>
    <t>զուգորդիչ</t>
  </si>
  <si>
    <t>Եռաբևեռ զուգորդիչ, 32Ա</t>
  </si>
  <si>
    <t>Եռաբևեռ զուգորդիչ, 16Ա</t>
  </si>
  <si>
    <t>ВВГнг-FRLS 5x16մմ2 հատվածքով, պղնձե ջիղերով, մեկուսացված, հրակայուն մալուխի անցկացում</t>
  </si>
  <si>
    <t>ВВГнг-FRLS 5x10մմ2 հատվածքով, պղնձե ջիղերով, մեկուսացված, հրակայուն մալուխի անցկացում</t>
  </si>
  <si>
    <t>ВВГнг-LS 5x2.5մմ2 հատվածքով, պղնձե ջիղերով, մեկուսացված, հրակայուն մալուխի անցկացում</t>
  </si>
  <si>
    <t>Պղնձե ծայրակալ մալուխի համար 16մմ2</t>
  </si>
  <si>
    <t>Առաստաղի LED լուսատու 12վտ IP44</t>
  </si>
  <si>
    <t>LED լուսատու 72վտ IP65, ցանցով</t>
  </si>
  <si>
    <t>Առաստաղի LED լուսատու ցանցով, 72վտ IP20</t>
  </si>
  <si>
    <t>Առաստաղի LED լուսատու 14վտ IP44</t>
  </si>
  <si>
    <t>Էլեկտրալուսավորության ցանցի մոնտաժում</t>
  </si>
  <si>
    <t>Էլեկտրալուսավորության ցանցի ապամոնտաժում</t>
  </si>
  <si>
    <t>Ծխի տվիչի, պրոեկտորի, էլ. վահանակի, օդափոխիչի ապամոնտաժում</t>
  </si>
  <si>
    <t>Նախահաշիվ N2 Տարածքի արտաքին լուսավորություն</t>
  </si>
  <si>
    <t>Ֆոտոռելե դատչիկով</t>
  </si>
  <si>
    <t>ֆոտոռելե</t>
  </si>
  <si>
    <t>Եռաբևեռ զուգորդիչ, 10Ա</t>
  </si>
  <si>
    <t>Լուսավորության մոնտաժային աշխատանքներ</t>
  </si>
  <si>
    <t>Հողային աշխատանքներ մալուխի փռման համար</t>
  </si>
  <si>
    <t>Խրամուղու ետլիցք ավազով</t>
  </si>
  <si>
    <t>Անցքերի բացում պատերում</t>
  </si>
  <si>
    <t>Հողանցման ցանց</t>
  </si>
  <si>
    <t>8-471-1</t>
  </si>
  <si>
    <t xml:space="preserve">Ուղղահայաց հողանցում անկյունային պողպատով, 50x50x5մմ - L=2,5մ    </t>
  </si>
  <si>
    <t>Հորիզոնական հողանցում շերտավոր պողպատով, 40x4մմ</t>
  </si>
  <si>
    <t>պողպատե</t>
  </si>
  <si>
    <t>շերտապողպատ</t>
  </si>
  <si>
    <t>Գրունտի մշակում ձեռքով փոսորակներում</t>
  </si>
  <si>
    <t>Գրունտի ետլիցք փոսորակներում ձեռքով</t>
  </si>
  <si>
    <t>Հողանցման անկյունակների համար հորատում</t>
  </si>
  <si>
    <t>Տարածքի արտաքին լուսավորություն</t>
  </si>
  <si>
    <t>Տարածքում առկա մետաղական էլեմենտների ապամոնտաժում (ցանկապատ, բասկետբոլի վահան, մետաղական ցանց և այլ)</t>
  </si>
  <si>
    <t>Р46-80</t>
  </si>
  <si>
    <t>Բետոնե հատակի քանդում</t>
  </si>
  <si>
    <t>Հարթակի բազալտե սալերի քանդում վերատեղադրման նպատակով</t>
  </si>
  <si>
    <t>Е46-132</t>
  </si>
  <si>
    <t>Բետոնե հենապատերի քանդում հիմքերի հետ միասին</t>
  </si>
  <si>
    <t>Բետոնե աստիճանների քանդում, կապակցող շերտով</t>
  </si>
  <si>
    <t>Բազալտե թասակի վնասված քարերի քանդում</t>
  </si>
  <si>
    <t>Մետաղական բազրիքի ապամոնտաժում վերատեղադրման նպատակով</t>
  </si>
  <si>
    <t>Բետոնե աստիճանների եզրաքարերի քանդում</t>
  </si>
  <si>
    <t>Բետոնե աստիճանների եզրաքարերի հիմքերի քանդում</t>
  </si>
  <si>
    <t>Պարիսպի ց/ավազե սվաղի մասնակի քանդում</t>
  </si>
  <si>
    <t>P13-3</t>
  </si>
  <si>
    <t>Արտաքին պատերի տուֆե սալիկների մասնակի քանդում</t>
  </si>
  <si>
    <t>Մետաղական դարպասների ապամոնտաժում և պահեստավորում</t>
  </si>
  <si>
    <t>Նստարանների ապամոնտաժում և պահեստավորում</t>
  </si>
  <si>
    <t>III կարգի գրունտների քանդում հետագա համահարթեցման համար</t>
  </si>
  <si>
    <t>E1-1551</t>
  </si>
  <si>
    <t>1-960</t>
  </si>
  <si>
    <t>Բուսահողի քերում և կուտակում տարածքում</t>
  </si>
  <si>
    <t>34-390   գ=0.6</t>
  </si>
  <si>
    <t>Գլխավոր մուտքի ծածկի կախովի պլաստմասե առաստաղի քանդում իր հիմնակմախքով</t>
  </si>
  <si>
    <t>Տաղավարի հատակի գորգի քանդում</t>
  </si>
  <si>
    <t>Բետոնե սալիկներից հատակներ (տոմետե սալիկներ)</t>
  </si>
  <si>
    <t>բետոն B20</t>
  </si>
  <si>
    <t>E11-55          11-56          գ=8</t>
  </si>
  <si>
    <t xml:space="preserve">Ց/ավազե շերտի իրականացում 60մմ հաստությամբ </t>
  </si>
  <si>
    <t>E11-2</t>
  </si>
  <si>
    <t>Գրունտի տոփանում խճով</t>
  </si>
  <si>
    <t>Ներկանյութ գծանշման համար</t>
  </si>
  <si>
    <t>բազալտե</t>
  </si>
  <si>
    <t>սալիկ</t>
  </si>
  <si>
    <t>Հարթակի բազալտե սալերի վերատեղադրում մետաղական ցանցով Ф3Bp քայլը 100x100մմ</t>
  </si>
  <si>
    <t>E10-64</t>
  </si>
  <si>
    <t>Գլխավոր մուտքի ծածկի կախովի պլաստմասե առաստաղի տեղադրում իր հիմնակմախքով</t>
  </si>
  <si>
    <t>առաստաղ</t>
  </si>
  <si>
    <t>պրոֆիլ</t>
  </si>
  <si>
    <t>լվացման լուծույթ</t>
  </si>
  <si>
    <t>լ</t>
  </si>
  <si>
    <t>Երեսպատման սալիկների լվացում հատուկ լուծույթով</t>
  </si>
  <si>
    <t>Ֆուտբոլի/բասկետբոլի խաղադաշտ</t>
  </si>
  <si>
    <t>Բազալտե հղկված սալիկներով հենապատի երեսպատում մետաղական ցանցով Ф3Bp քայլը 100x100մմ</t>
  </si>
  <si>
    <t>Բազալտե հղկված սալիկներով պատերի երեսպատում մետաղական ցանցով Ф3Bp քայլը 100x100մմ</t>
  </si>
  <si>
    <t>Բազալտե հղկված սալիկներով աստիճանների երեսպատում մետաղական ցանցով Ф3Bp քայլը 100x100մմ</t>
  </si>
  <si>
    <t>Հենապատի բազալտե թասակի իրականացում
400x30մմ չափսերով</t>
  </si>
  <si>
    <t>Բազալտե թասակի մասնակի փոխարինում (նկուղի մուտք)</t>
  </si>
  <si>
    <t>Գոյություն ունեցող լուսավորման կանգնակների վնասված գնդաձև նմանօրինակ լամպերի տեղադրում</t>
  </si>
  <si>
    <t>լամպ</t>
  </si>
  <si>
    <t>Այլ աշխատանքներ</t>
  </si>
  <si>
    <t>Մետաղական բազրիքների վերատեղադրում</t>
  </si>
  <si>
    <t>Տաղավարի հատակի տեղադրում</t>
  </si>
  <si>
    <t>հատակ</t>
  </si>
  <si>
    <t>Տաղավարի նստարանների լաքապատում</t>
  </si>
  <si>
    <t>Տաղավարի նստարանների ներկում ակրիլային ներկով երկտակ</t>
  </si>
  <si>
    <t>E15-563</t>
  </si>
  <si>
    <t>լաք</t>
  </si>
  <si>
    <t>E15-563
գ=2</t>
  </si>
  <si>
    <t>Բերովի բուսահողի փռում սիզամարգերում, համահարթեցումով, ավելացնելով կարմիր ավազ</t>
  </si>
  <si>
    <t>Քանդման ընթացքում կուտակված  բնահողի տեղափոխում մինչև 200մ, փռում, տարածքի հարթեցման համար</t>
  </si>
  <si>
    <t>E1-960</t>
  </si>
  <si>
    <t>Ջրահեռացման խողովակների մասնակի լրացում և վնասվածի փոխարինում</t>
  </si>
  <si>
    <t>P8-195</t>
  </si>
  <si>
    <t>ձագար</t>
  </si>
  <si>
    <t>կռվածք</t>
  </si>
  <si>
    <t>մետաղալար</t>
  </si>
  <si>
    <t>ջրհորդան</t>
  </si>
  <si>
    <t>Ձագար</t>
  </si>
  <si>
    <t>Ջրահեռացման խողովակի տեղադրում</t>
  </si>
  <si>
    <t>Ցիկապատ ծալքավոր թիթեղ</t>
  </si>
  <si>
    <t>Ավելորդ բնահողի տեղափոխում մինչև 5կմ</t>
  </si>
  <si>
    <t>Ամրան Փ18A500C</t>
  </si>
  <si>
    <t>9-69   կիրառ.</t>
  </si>
  <si>
    <t>Պատուհանների ճաղաշարերի պատրոստում և տեղադրում</t>
  </si>
  <si>
    <t>Մետ. կոնստր</t>
  </si>
  <si>
    <t>Մետ. տարրեր</t>
  </si>
  <si>
    <t>Էլեկտրոդ</t>
  </si>
  <si>
    <t>Հեղյուս</t>
  </si>
  <si>
    <t>Խճի նախապատրաստական շերտի իրականացում աստիճանների տակ</t>
  </si>
  <si>
    <t>E11-4</t>
  </si>
  <si>
    <t>E6-177</t>
  </si>
  <si>
    <t>Միաձույլ ե/բ աստիճանների պատրաստում B-15 դասի բետոնից</t>
  </si>
  <si>
    <t>Ամրան Փ8A500C</t>
  </si>
  <si>
    <t>Ցանկապատի  և դռան մետաղական կոնստրուկցիաներ</t>
  </si>
  <si>
    <t>Ծածկարան</t>
  </si>
  <si>
    <t>Պոլիկարբոնատ</t>
  </si>
  <si>
    <t>Ծածկարանի կառուցում պողպատե տարրերից (ուղղանկյուն խողովակ, ժապավեն)</t>
  </si>
  <si>
    <t>Մետաղական ցանցավոր ցանկապատի և դռան կառուցում պողպատե տարրերից (ուղղանկյուն խողովակ, ժապավեն)</t>
  </si>
  <si>
    <t>պոլիկարբոնատ</t>
  </si>
  <si>
    <t>Երևան քաղաքի Քանաքեռ-Զեյթուն վարչական շրջանում գտնվող Սմբատ Բյուրատի թիվ 125 հիմնական դպրոցի վերանորոգման աշխատանքների նախահաշիվ</t>
  </si>
  <si>
    <t>Երևան քաղաքի Քանաքեռ-Զեյթուն վարչական շրջանում գտնվող Սմբատ Բյուրատի թիվ 125 հիմնական դպրոցի վերանորոգման աշխատանքների ծրագրի ընդհանուր նախահաշվային արժեքը կազմում է՝</t>
  </si>
  <si>
    <t>նախ N3</t>
  </si>
  <si>
    <t>Արտաքին կոյուղու ցանց</t>
  </si>
  <si>
    <t>1-3 Ապաստարանի և սանհանգույցների օդափոխություն</t>
  </si>
  <si>
    <t>Ապաստարանի և սանհանգույցների օդափոխություն</t>
  </si>
  <si>
    <t>Ներքին տաք և սառը ջրամատակարարման ցանց</t>
  </si>
  <si>
    <t>Ներքին կոյուղու ցանց</t>
  </si>
  <si>
    <t>1-4 Ներքին տաք և սառը ջրամատակարարման ցանց</t>
  </si>
  <si>
    <t>1-5 Ներքին կոյուղու ցանց</t>
  </si>
  <si>
    <t>2 Տարածքի արտաքին լուսավորություն</t>
  </si>
  <si>
    <t>Նախահաշիվ N3 Արտաքին կոյուղու ցանց</t>
  </si>
  <si>
    <t>3 Արտաքին կոյուղու ցանց</t>
  </si>
  <si>
    <t>Նախահաշիվ N4 Բարեկարգում</t>
  </si>
  <si>
    <t>4 Բարեկարգում</t>
  </si>
  <si>
    <t>Երևան քաղաքի Քանաքեռ-Զեյթուն վարչական շրջանում գտնվող Սմբատ Բյուրատի թիվ 125 հիմնական դպրոցի վերանորոգման աշխատանքների</t>
  </si>
  <si>
    <t>Ա. Խաչատրյան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</si>
</sst>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0.0000"/>
    <numFmt numFmtId="166" formatCode="#,##0.000"/>
    <numFmt numFmtId="167" formatCode="0.0"/>
    <numFmt numFmtId="168" formatCode="0.0%"/>
  </numFmts>
  <fonts count="2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 Armenian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8.5"/>
      <name val="Arial"/>
      <family val="2"/>
    </font>
    <font>
      <vertAlign val="superscript"/>
      <sz val="8"/>
      <name val="Arial Armenian"/>
      <family val="2"/>
      <charset val="204"/>
    </font>
    <font>
      <sz val="7"/>
      <name val="Arial"/>
      <family val="2"/>
    </font>
    <font>
      <vertAlign val="superscript"/>
      <sz val="8"/>
      <name val="Arial LatArm"/>
      <family val="2"/>
    </font>
    <font>
      <b/>
      <sz val="10"/>
      <name val="Arial"/>
      <family val="2"/>
    </font>
    <font>
      <sz val="10"/>
      <name val="Arial"/>
      <charset val="204"/>
    </font>
    <font>
      <b/>
      <i/>
      <sz val="9"/>
      <name val="Arial"/>
      <family val="2"/>
    </font>
    <font>
      <vertAlign val="superscript"/>
      <sz val="9"/>
      <name val="Arial"/>
      <family val="2"/>
    </font>
    <font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1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5" fillId="0" borderId="0"/>
  </cellStyleXfs>
  <cellXfs count="719">
    <xf numFmtId="0" fontId="0" fillId="0" borderId="0" xfId="0"/>
    <xf numFmtId="0" fontId="2" fillId="0" borderId="0" xfId="8" applyNumberFormat="1" applyFont="1" applyFill="1" applyBorder="1" applyAlignment="1" applyProtection="1">
      <alignment horizontal="center"/>
    </xf>
    <xf numFmtId="0" fontId="2" fillId="0" borderId="0" xfId="8" applyNumberFormat="1" applyFont="1" applyFill="1" applyBorder="1" applyAlignment="1" applyProtection="1">
      <alignment horizontal="left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2" xfId="8" applyNumberFormat="1" applyFont="1" applyFill="1" applyBorder="1" applyAlignment="1" applyProtection="1">
      <alignment horizontal="center"/>
      <protection locked="0"/>
    </xf>
    <xf numFmtId="3" fontId="2" fillId="0" borderId="2" xfId="8" applyNumberFormat="1" applyFont="1" applyFill="1" applyBorder="1" applyAlignment="1" applyProtection="1">
      <alignment horizontal="center"/>
      <protection locked="0"/>
    </xf>
    <xf numFmtId="16" fontId="2" fillId="0" borderId="2" xfId="8" applyNumberFormat="1" applyFont="1" applyFill="1" applyBorder="1" applyAlignment="1" applyProtection="1">
      <alignment horizontal="left"/>
      <protection locked="0"/>
    </xf>
    <xf numFmtId="43" fontId="2" fillId="0" borderId="2" xfId="9" applyFont="1" applyFill="1" applyBorder="1" applyAlignment="1" applyProtection="1">
      <alignment horizontal="left"/>
      <protection locked="0"/>
    </xf>
    <xf numFmtId="43" fontId="2" fillId="0" borderId="2" xfId="9" applyFont="1" applyFill="1" applyBorder="1" applyAlignment="1" applyProtection="1">
      <alignment horizontal="right"/>
      <protection locked="0"/>
    </xf>
    <xf numFmtId="43" fontId="2" fillId="0" borderId="2" xfId="9" applyFont="1" applyFill="1" applyBorder="1" applyAlignment="1" applyProtection="1">
      <alignment horizontal="center"/>
      <protection locked="0"/>
    </xf>
    <xf numFmtId="43" fontId="8" fillId="0" borderId="2" xfId="9" applyFont="1" applyFill="1" applyBorder="1" applyAlignment="1" applyProtection="1">
      <alignment horizontal="center"/>
      <protection locked="0"/>
    </xf>
    <xf numFmtId="168" fontId="2" fillId="0" borderId="2" xfId="8" applyNumberFormat="1" applyFont="1" applyFill="1" applyBorder="1" applyAlignment="1" applyProtection="1">
      <alignment horizontal="left"/>
      <protection locked="0"/>
    </xf>
    <xf numFmtId="10" fontId="2" fillId="0" borderId="2" xfId="8" applyNumberFormat="1" applyFont="1" applyFill="1" applyBorder="1" applyAlignment="1" applyProtection="1">
      <alignment horizontal="left"/>
      <protection locked="0"/>
    </xf>
    <xf numFmtId="0" fontId="2" fillId="0" borderId="0" xfId="8" applyNumberFormat="1" applyFont="1" applyFill="1" applyBorder="1" applyAlignment="1" applyProtection="1"/>
    <xf numFmtId="4" fontId="2" fillId="0" borderId="0" xfId="8" applyNumberFormat="1" applyFont="1" applyFill="1" applyBorder="1" applyAlignment="1" applyProtection="1">
      <alignment horizontal="center"/>
    </xf>
    <xf numFmtId="4" fontId="2" fillId="0" borderId="0" xfId="8" applyNumberFormat="1" applyFont="1" applyFill="1" applyBorder="1" applyAlignment="1" applyProtection="1"/>
    <xf numFmtId="0" fontId="7" fillId="0" borderId="0" xfId="8" applyNumberFormat="1" applyFont="1" applyFill="1" applyBorder="1" applyAlignment="1" applyProtection="1"/>
    <xf numFmtId="43" fontId="2" fillId="0" borderId="0" xfId="9" applyFont="1" applyFill="1" applyBorder="1" applyAlignment="1" applyProtection="1"/>
    <xf numFmtId="43" fontId="2" fillId="0" borderId="39" xfId="9" applyFont="1" applyFill="1" applyBorder="1" applyAlignment="1" applyProtection="1"/>
    <xf numFmtId="0" fontId="2" fillId="0" borderId="39" xfId="8" applyNumberFormat="1" applyFont="1" applyFill="1" applyBorder="1" applyAlignment="1" applyProtection="1"/>
    <xf numFmtId="166" fontId="2" fillId="0" borderId="39" xfId="8" applyNumberFormat="1" applyFont="1" applyFill="1" applyBorder="1" applyAlignment="1" applyProtection="1"/>
    <xf numFmtId="166" fontId="2" fillId="0" borderId="0" xfId="8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43" fontId="2" fillId="0" borderId="0" xfId="7" applyFont="1" applyFill="1" applyBorder="1" applyAlignment="1" applyProtection="1">
      <alignment horizontal="center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16" fontId="2" fillId="0" borderId="2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3" fontId="2" fillId="0" borderId="2" xfId="7" applyFont="1" applyFill="1" applyBorder="1" applyAlignment="1" applyProtection="1">
      <alignment horizontal="left" vertical="center" wrapText="1"/>
      <protection locked="0"/>
    </xf>
    <xf numFmtId="43" fontId="2" fillId="0" borderId="2" xfId="7" applyFont="1" applyFill="1" applyBorder="1" applyAlignment="1" applyProtection="1">
      <alignment horizontal="left" vertical="center"/>
      <protection locked="0"/>
    </xf>
    <xf numFmtId="0" fontId="2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3" fontId="2" fillId="0" borderId="0" xfId="7" applyFont="1" applyFill="1" applyBorder="1" applyAlignment="1" applyProtection="1"/>
    <xf numFmtId="166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 wrapText="1"/>
    </xf>
    <xf numFmtId="166" fontId="2" fillId="0" borderId="2" xfId="8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right" vertical="center"/>
    </xf>
    <xf numFmtId="0" fontId="2" fillId="0" borderId="81" xfId="3" applyFont="1" applyFill="1" applyBorder="1" applyAlignment="1">
      <alignment horizontal="left"/>
    </xf>
    <xf numFmtId="0" fontId="2" fillId="0" borderId="81" xfId="3" applyFont="1" applyFill="1" applyBorder="1" applyAlignment="1">
      <alignment vertical="center" wrapText="1"/>
    </xf>
    <xf numFmtId="0" fontId="2" fillId="0" borderId="0" xfId="3" applyFont="1" applyFill="1"/>
    <xf numFmtId="0" fontId="2" fillId="0" borderId="74" xfId="0" applyFont="1" applyFill="1" applyBorder="1" applyAlignment="1">
      <alignment horizontal="left"/>
    </xf>
    <xf numFmtId="0" fontId="2" fillId="0" borderId="72" xfId="0" applyFont="1" applyFill="1" applyBorder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left"/>
    </xf>
    <xf numFmtId="0" fontId="2" fillId="0" borderId="0" xfId="3" applyFont="1" applyFill="1" applyBorder="1"/>
    <xf numFmtId="0" fontId="2" fillId="0" borderId="13" xfId="3" applyFont="1" applyFill="1" applyBorder="1" applyAlignment="1">
      <alignment horizontal="left"/>
    </xf>
    <xf numFmtId="0" fontId="2" fillId="0" borderId="13" xfId="3" applyFont="1" applyFill="1" applyBorder="1" applyAlignment="1">
      <alignment vertical="center" wrapText="1"/>
    </xf>
    <xf numFmtId="165" fontId="2" fillId="0" borderId="13" xfId="3" applyNumberFormat="1" applyFont="1" applyFill="1" applyBorder="1" applyAlignment="1">
      <alignment horizontal="left"/>
    </xf>
    <xf numFmtId="167" fontId="2" fillId="0" borderId="0" xfId="3" applyNumberFormat="1" applyFont="1" applyFill="1"/>
    <xf numFmtId="1" fontId="2" fillId="0" borderId="0" xfId="3" applyNumberFormat="1" applyFont="1" applyFill="1"/>
    <xf numFmtId="0" fontId="2" fillId="0" borderId="0" xfId="3" applyFont="1" applyFill="1" applyAlignment="1"/>
    <xf numFmtId="0" fontId="2" fillId="0" borderId="0" xfId="0" applyFont="1" applyFill="1" applyAlignment="1"/>
    <xf numFmtId="0" fontId="2" fillId="0" borderId="37" xfId="3" applyFont="1" applyFill="1" applyBorder="1" applyAlignment="1">
      <alignment horizontal="left"/>
    </xf>
    <xf numFmtId="0" fontId="2" fillId="0" borderId="37" xfId="3" applyFont="1" applyFill="1" applyBorder="1" applyAlignment="1">
      <alignment vertical="center" wrapText="1"/>
    </xf>
    <xf numFmtId="165" fontId="2" fillId="0" borderId="37" xfId="3" applyNumberFormat="1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165" fontId="2" fillId="0" borderId="37" xfId="0" applyNumberFormat="1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46" xfId="0" applyFont="1" applyFill="1" applyBorder="1" applyAlignment="1">
      <alignment horizontal="left"/>
    </xf>
    <xf numFmtId="165" fontId="2" fillId="0" borderId="46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165" fontId="2" fillId="0" borderId="13" xfId="0" applyNumberFormat="1" applyFont="1" applyFill="1" applyBorder="1" applyAlignment="1">
      <alignment horizontal="left"/>
    </xf>
    <xf numFmtId="167" fontId="2" fillId="0" borderId="0" xfId="0" applyNumberFormat="1" applyFont="1" applyFill="1"/>
    <xf numFmtId="2" fontId="2" fillId="0" borderId="0" xfId="0" applyNumberFormat="1" applyFont="1" applyFill="1"/>
    <xf numFmtId="1" fontId="2" fillId="0" borderId="0" xfId="0" applyNumberFormat="1" applyFont="1" applyFill="1"/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/>
    </xf>
    <xf numFmtId="0" fontId="2" fillId="0" borderId="68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0" fontId="2" fillId="0" borderId="67" xfId="3" applyFont="1" applyFill="1" applyBorder="1" applyAlignment="1">
      <alignment horizontal="left"/>
    </xf>
    <xf numFmtId="0" fontId="2" fillId="0" borderId="67" xfId="3" applyFont="1" applyFill="1" applyBorder="1" applyAlignment="1">
      <alignment vertical="center" wrapText="1"/>
    </xf>
    <xf numFmtId="165" fontId="2" fillId="0" borderId="67" xfId="3" applyNumberFormat="1" applyFont="1" applyFill="1" applyBorder="1" applyAlignment="1">
      <alignment horizontal="left"/>
    </xf>
    <xf numFmtId="0" fontId="2" fillId="0" borderId="67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164" fontId="2" fillId="0" borderId="46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2" fontId="2" fillId="0" borderId="67" xfId="0" applyNumberFormat="1" applyFont="1" applyFill="1" applyBorder="1" applyAlignment="1">
      <alignment horizontal="left"/>
    </xf>
    <xf numFmtId="164" fontId="2" fillId="0" borderId="47" xfId="0" applyNumberFormat="1" applyFont="1" applyFill="1" applyBorder="1" applyAlignment="1">
      <alignment horizontal="left"/>
    </xf>
    <xf numFmtId="2" fontId="2" fillId="0" borderId="46" xfId="0" applyNumberFormat="1" applyFont="1" applyFill="1" applyBorder="1" applyAlignment="1">
      <alignment horizontal="left"/>
    </xf>
    <xf numFmtId="1" fontId="2" fillId="0" borderId="13" xfId="0" applyNumberFormat="1" applyFont="1" applyFill="1" applyBorder="1" applyAlignment="1">
      <alignment horizontal="left"/>
    </xf>
    <xf numFmtId="0" fontId="2" fillId="0" borderId="25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/>
    </xf>
    <xf numFmtId="0" fontId="2" fillId="0" borderId="35" xfId="0" applyFont="1" applyFill="1" applyBorder="1" applyAlignment="1">
      <alignment horizontal="center" vertical="center" wrapText="1"/>
    </xf>
    <xf numFmtId="0" fontId="2" fillId="0" borderId="72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wrapText="1"/>
    </xf>
    <xf numFmtId="0" fontId="2" fillId="0" borderId="86" xfId="0" applyFont="1" applyFill="1" applyBorder="1" applyAlignment="1">
      <alignment horizontal="center" wrapText="1"/>
    </xf>
    <xf numFmtId="0" fontId="2" fillId="0" borderId="67" xfId="0" applyFont="1" applyFill="1" applyBorder="1" applyAlignment="1">
      <alignment vertical="center" wrapText="1"/>
    </xf>
    <xf numFmtId="165" fontId="2" fillId="0" borderId="67" xfId="0" applyNumberFormat="1" applyFont="1" applyFill="1" applyBorder="1" applyAlignment="1">
      <alignment horizontal="left"/>
    </xf>
    <xf numFmtId="0" fontId="2" fillId="0" borderId="60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wrapText="1"/>
    </xf>
    <xf numFmtId="164" fontId="2" fillId="0" borderId="13" xfId="0" applyNumberFormat="1" applyFont="1" applyFill="1" applyBorder="1" applyAlignment="1">
      <alignment horizontal="left"/>
    </xf>
    <xf numFmtId="43" fontId="2" fillId="0" borderId="0" xfId="9" applyNumberFormat="1" applyFont="1" applyFill="1" applyBorder="1" applyAlignment="1" applyProtection="1">
      <alignment horizontal="left"/>
    </xf>
    <xf numFmtId="43" fontId="2" fillId="0" borderId="0" xfId="9" applyFont="1" applyFill="1" applyAlignment="1">
      <alignment horizontal="left" vertical="top"/>
    </xf>
    <xf numFmtId="0" fontId="9" fillId="0" borderId="0" xfId="8" applyFont="1" applyFill="1" applyAlignment="1">
      <alignment horizontal="left" vertical="top"/>
    </xf>
    <xf numFmtId="0" fontId="2" fillId="0" borderId="39" xfId="8" applyFont="1" applyFill="1" applyBorder="1" applyAlignment="1">
      <alignment horizontal="left" vertical="top"/>
    </xf>
    <xf numFmtId="4" fontId="7" fillId="0" borderId="0" xfId="8" applyNumberFormat="1" applyFont="1" applyFill="1" applyAlignment="1">
      <alignment horizontal="right" vertical="top"/>
    </xf>
    <xf numFmtId="0" fontId="2" fillId="0" borderId="0" xfId="8" applyFont="1" applyFill="1" applyAlignment="1">
      <alignment vertical="top"/>
    </xf>
    <xf numFmtId="0" fontId="7" fillId="0" borderId="0" xfId="0" applyNumberFormat="1" applyFont="1" applyFill="1" applyBorder="1" applyAlignment="1" applyProtection="1"/>
    <xf numFmtId="0" fontId="7" fillId="0" borderId="0" xfId="8" applyFont="1" applyFill="1" applyAlignment="1">
      <alignment horizontal="left" vertical="top"/>
    </xf>
    <xf numFmtId="4" fontId="2" fillId="0" borderId="0" xfId="0" applyNumberFormat="1" applyFont="1" applyFill="1"/>
    <xf numFmtId="4" fontId="2" fillId="0" borderId="0" xfId="3" applyNumberFormat="1" applyFont="1" applyFill="1"/>
    <xf numFmtId="0" fontId="2" fillId="0" borderId="0" xfId="8" applyNumberFormat="1" applyFont="1" applyFill="1" applyBorder="1" applyAlignment="1" applyProtection="1">
      <alignment horizontal="center" wrapText="1"/>
    </xf>
    <xf numFmtId="0" fontId="2" fillId="0" borderId="2" xfId="8" applyNumberFormat="1" applyFont="1" applyFill="1" applyBorder="1" applyAlignment="1" applyProtection="1">
      <alignment horizontal="center" wrapText="1"/>
      <protection locked="0"/>
    </xf>
    <xf numFmtId="0" fontId="2" fillId="0" borderId="2" xfId="8" applyNumberFormat="1" applyFont="1" applyFill="1" applyBorder="1" applyAlignment="1" applyProtection="1">
      <alignment horizontal="left" wrapText="1"/>
      <protection locked="0"/>
    </xf>
    <xf numFmtId="0" fontId="2" fillId="0" borderId="0" xfId="8" applyNumberFormat="1" applyFont="1" applyFill="1" applyBorder="1" applyAlignment="1" applyProtection="1">
      <alignment wrapText="1"/>
    </xf>
    <xf numFmtId="0" fontId="2" fillId="0" borderId="0" xfId="8" applyNumberFormat="1" applyFont="1" applyFill="1" applyBorder="1" applyAlignment="1" applyProtection="1">
      <alignment horizontal="right" wrapText="1"/>
    </xf>
    <xf numFmtId="0" fontId="2" fillId="0" borderId="37" xfId="0" applyFont="1" applyFill="1" applyBorder="1" applyAlignment="1">
      <alignment vertical="center" wrapText="1"/>
    </xf>
    <xf numFmtId="0" fontId="8" fillId="0" borderId="2" xfId="8" applyNumberFormat="1" applyFont="1" applyFill="1" applyBorder="1" applyAlignment="1" applyProtection="1">
      <alignment horizontal="left" wrapText="1"/>
      <protection locked="0"/>
    </xf>
    <xf numFmtId="16" fontId="8" fillId="0" borderId="2" xfId="8" applyNumberFormat="1" applyFont="1" applyFill="1" applyBorder="1" applyAlignment="1" applyProtection="1">
      <alignment horizontal="left"/>
      <protection locked="0"/>
    </xf>
    <xf numFmtId="0" fontId="8" fillId="0" borderId="0" xfId="8" applyNumberFormat="1" applyFont="1" applyFill="1" applyBorder="1" applyAlignment="1" applyProtection="1"/>
    <xf numFmtId="0" fontId="8" fillId="0" borderId="2" xfId="8" applyNumberFormat="1" applyFont="1" applyFill="1" applyBorder="1" applyAlignment="1" applyProtection="1">
      <alignment horizontal="left"/>
      <protection locked="0"/>
    </xf>
    <xf numFmtId="4" fontId="8" fillId="0" borderId="0" xfId="8" applyNumberFormat="1" applyFont="1" applyFill="1" applyBorder="1" applyAlignment="1" applyProtection="1"/>
    <xf numFmtId="0" fontId="2" fillId="0" borderId="0" xfId="8" applyFont="1" applyFill="1" applyAlignment="1">
      <alignment horizontal="left" vertical="top"/>
    </xf>
    <xf numFmtId="0" fontId="2" fillId="0" borderId="0" xfId="8" applyFont="1" applyFill="1" applyAlignment="1">
      <alignment horizontal="left" vertical="top" wrapText="1"/>
    </xf>
    <xf numFmtId="0" fontId="8" fillId="0" borderId="0" xfId="8" applyFont="1" applyFill="1" applyAlignment="1">
      <alignment horizontal="left" vertical="top"/>
    </xf>
    <xf numFmtId="43" fontId="2" fillId="0" borderId="0" xfId="9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 wrapText="1"/>
    </xf>
    <xf numFmtId="9" fontId="11" fillId="0" borderId="2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wrapText="1"/>
    </xf>
    <xf numFmtId="43" fontId="11" fillId="0" borderId="2" xfId="9" applyFont="1" applyFill="1" applyBorder="1" applyAlignment="1" applyProtection="1">
      <alignment horizontal="center"/>
      <protection locked="0"/>
    </xf>
    <xf numFmtId="0" fontId="11" fillId="0" borderId="0" xfId="8" applyNumberFormat="1" applyFont="1" applyFill="1" applyBorder="1" applyAlignment="1" applyProtection="1"/>
    <xf numFmtId="0" fontId="2" fillId="0" borderId="96" xfId="0" applyFont="1" applyFill="1" applyBorder="1" applyAlignment="1">
      <alignment horizontal="left"/>
    </xf>
    <xf numFmtId="165" fontId="2" fillId="0" borderId="96" xfId="0" applyNumberFormat="1" applyFont="1" applyFill="1" applyBorder="1" applyAlignment="1">
      <alignment horizontal="left"/>
    </xf>
    <xf numFmtId="0" fontId="2" fillId="0" borderId="96" xfId="3" applyFont="1" applyFill="1" applyBorder="1" applyAlignment="1">
      <alignment horizontal="left"/>
    </xf>
    <xf numFmtId="165" fontId="2" fillId="0" borderId="96" xfId="3" applyNumberFormat="1" applyFont="1" applyFill="1" applyBorder="1" applyAlignment="1">
      <alignment horizontal="left"/>
    </xf>
    <xf numFmtId="0" fontId="2" fillId="0" borderId="76" xfId="0" applyFont="1" applyFill="1" applyBorder="1" applyAlignment="1">
      <alignment horizontal="left"/>
    </xf>
    <xf numFmtId="0" fontId="2" fillId="0" borderId="96" xfId="0" applyFont="1" applyFill="1" applyBorder="1" applyAlignment="1">
      <alignment horizontal="center" wrapText="1"/>
    </xf>
    <xf numFmtId="164" fontId="2" fillId="0" borderId="96" xfId="0" applyNumberFormat="1" applyFont="1" applyFill="1" applyBorder="1" applyAlignment="1">
      <alignment horizontal="left"/>
    </xf>
    <xf numFmtId="167" fontId="2" fillId="0" borderId="96" xfId="0" applyNumberFormat="1" applyFont="1" applyFill="1" applyBorder="1" applyAlignment="1">
      <alignment horizontal="left"/>
    </xf>
    <xf numFmtId="0" fontId="2" fillId="0" borderId="96" xfId="3" applyFont="1" applyFill="1" applyBorder="1" applyAlignment="1">
      <alignment horizontal="center" wrapText="1"/>
    </xf>
    <xf numFmtId="2" fontId="2" fillId="0" borderId="96" xfId="0" applyNumberFormat="1" applyFont="1" applyFill="1" applyBorder="1" applyAlignment="1">
      <alignment horizontal="left"/>
    </xf>
    <xf numFmtId="0" fontId="2" fillId="0" borderId="96" xfId="0" applyFont="1" applyFill="1" applyBorder="1" applyAlignment="1">
      <alignment horizontal="left" wrapText="1"/>
    </xf>
    <xf numFmtId="0" fontId="12" fillId="0" borderId="96" xfId="3" applyFont="1" applyFill="1" applyBorder="1" applyAlignment="1">
      <alignment horizontal="left"/>
    </xf>
    <xf numFmtId="0" fontId="12" fillId="0" borderId="96" xfId="3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9" fontId="2" fillId="0" borderId="2" xfId="8" applyNumberFormat="1" applyFont="1" applyFill="1" applyBorder="1" applyAlignment="1" applyProtection="1">
      <alignment horizontal="left"/>
      <protection locked="0"/>
    </xf>
    <xf numFmtId="0" fontId="2" fillId="0" borderId="0" xfId="8" applyFont="1" applyFill="1" applyAlignment="1">
      <alignment horizontal="left" vertical="top"/>
    </xf>
    <xf numFmtId="0" fontId="8" fillId="0" borderId="0" xfId="8" applyFont="1" applyFill="1" applyAlignment="1">
      <alignment horizontal="left" vertical="top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165" fontId="2" fillId="0" borderId="13" xfId="0" applyNumberFormat="1" applyFont="1" applyFill="1" applyBorder="1" applyAlignment="1">
      <alignment horizontal="left" vertical="center" wrapText="1"/>
    </xf>
    <xf numFmtId="0" fontId="2" fillId="0" borderId="13" xfId="3" applyFont="1" applyFill="1" applyBorder="1" applyAlignment="1">
      <alignment horizontal="right"/>
    </xf>
    <xf numFmtId="0" fontId="2" fillId="0" borderId="13" xfId="0" applyFont="1" applyFill="1" applyBorder="1" applyAlignment="1">
      <alignment vertical="center" wrapText="1"/>
    </xf>
    <xf numFmtId="0" fontId="2" fillId="0" borderId="76" xfId="0" applyFont="1" applyFill="1" applyBorder="1" applyAlignment="1">
      <alignment vertical="center" wrapText="1"/>
    </xf>
    <xf numFmtId="0" fontId="12" fillId="0" borderId="96" xfId="3" applyFont="1" applyFill="1" applyBorder="1" applyAlignment="1">
      <alignment horizontal="left" vertical="center"/>
    </xf>
    <xf numFmtId="0" fontId="2" fillId="0" borderId="96" xfId="3" applyFont="1" applyFill="1" applyBorder="1" applyAlignment="1">
      <alignment vertical="center" wrapText="1"/>
    </xf>
    <xf numFmtId="0" fontId="2" fillId="0" borderId="74" xfId="0" applyFont="1" applyFill="1" applyBorder="1" applyAlignment="1">
      <alignment horizontal="left" wrapText="1"/>
    </xf>
    <xf numFmtId="0" fontId="2" fillId="0" borderId="72" xfId="0" applyFont="1" applyFill="1" applyBorder="1" applyAlignment="1">
      <alignment horizontal="left" vertical="center"/>
    </xf>
    <xf numFmtId="0" fontId="2" fillId="0" borderId="13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7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96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96" xfId="3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center" vertical="center" wrapText="1"/>
    </xf>
    <xf numFmtId="0" fontId="2" fillId="0" borderId="96" xfId="0" applyFont="1" applyFill="1" applyBorder="1" applyAlignment="1">
      <alignment vertical="center" wrapText="1"/>
    </xf>
    <xf numFmtId="0" fontId="14" fillId="0" borderId="113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2" fontId="21" fillId="0" borderId="0" xfId="0" applyNumberFormat="1" applyFont="1" applyFill="1" applyAlignment="1">
      <alignment horizontal="center" vertical="center"/>
    </xf>
    <xf numFmtId="168" fontId="21" fillId="0" borderId="0" xfId="11" applyNumberFormat="1" applyFont="1" applyFill="1" applyAlignment="1">
      <alignment horizontal="center" vertical="center"/>
    </xf>
    <xf numFmtId="9" fontId="21" fillId="0" borderId="0" xfId="11" applyNumberFormat="1" applyFont="1" applyFill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left" vertical="center"/>
    </xf>
    <xf numFmtId="0" fontId="2" fillId="0" borderId="96" xfId="3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12" fillId="0" borderId="96" xfId="0" applyFont="1" applyFill="1" applyBorder="1" applyAlignment="1">
      <alignment horizontal="left"/>
    </xf>
    <xf numFmtId="0" fontId="12" fillId="0" borderId="52" xfId="0" applyFont="1" applyFill="1" applyBorder="1" applyAlignment="1">
      <alignment horizontal="left"/>
    </xf>
    <xf numFmtId="0" fontId="12" fillId="0" borderId="69" xfId="0" applyFont="1" applyFill="1" applyBorder="1" applyAlignment="1">
      <alignment horizontal="left"/>
    </xf>
    <xf numFmtId="0" fontId="12" fillId="0" borderId="96" xfId="0" applyFont="1" applyFill="1" applyBorder="1" applyAlignment="1">
      <alignment vertical="center" wrapText="1"/>
    </xf>
    <xf numFmtId="0" fontId="12" fillId="0" borderId="0" xfId="0" applyFont="1" applyFill="1"/>
    <xf numFmtId="0" fontId="2" fillId="0" borderId="13" xfId="3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left" vertical="center"/>
    </xf>
    <xf numFmtId="0" fontId="2" fillId="0" borderId="96" xfId="3" applyFont="1" applyFill="1" applyBorder="1" applyAlignment="1">
      <alignment horizontal="left" vertical="center"/>
    </xf>
    <xf numFmtId="0" fontId="2" fillId="0" borderId="86" xfId="12" applyFont="1" applyFill="1" applyBorder="1" applyAlignment="1">
      <alignment horizontal="left"/>
    </xf>
    <xf numFmtId="1" fontId="2" fillId="0" borderId="96" xfId="0" applyNumberFormat="1" applyFont="1" applyFill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164" fontId="2" fillId="0" borderId="96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96" xfId="3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13" xfId="3" applyFont="1" applyFill="1" applyBorder="1" applyAlignment="1">
      <alignment horizontal="left" vertical="center"/>
    </xf>
    <xf numFmtId="0" fontId="12" fillId="0" borderId="96" xfId="0" applyFont="1" applyFill="1" applyBorder="1" applyAlignment="1">
      <alignment horizontal="left" vertical="center"/>
    </xf>
    <xf numFmtId="0" fontId="2" fillId="0" borderId="81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/>
    </xf>
    <xf numFmtId="0" fontId="2" fillId="0" borderId="67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37" xfId="3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4" fillId="0" borderId="113" xfId="0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center" vertical="top"/>
    </xf>
    <xf numFmtId="0" fontId="2" fillId="0" borderId="96" xfId="3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left" vertical="center"/>
    </xf>
    <xf numFmtId="2" fontId="2" fillId="0" borderId="96" xfId="0" applyNumberFormat="1" applyFont="1" applyFill="1" applyBorder="1" applyAlignment="1">
      <alignment horizontal="left" vertical="center"/>
    </xf>
    <xf numFmtId="0" fontId="2" fillId="0" borderId="13" xfId="3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left" vertical="center"/>
    </xf>
    <xf numFmtId="0" fontId="2" fillId="0" borderId="67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81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right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2" fillId="0" borderId="0" xfId="3" applyFont="1" applyFill="1" applyAlignment="1">
      <alignment horizontal="left"/>
    </xf>
    <xf numFmtId="2" fontId="14" fillId="0" borderId="113" xfId="0" applyNumberFormat="1" applyFont="1" applyFill="1" applyBorder="1" applyAlignment="1">
      <alignment horizontal="center" vertical="center" wrapText="1"/>
    </xf>
    <xf numFmtId="0" fontId="14" fillId="0" borderId="113" xfId="3" applyFont="1" applyFill="1" applyBorder="1" applyAlignment="1">
      <alignment horizontal="center" vertical="center"/>
    </xf>
    <xf numFmtId="2" fontId="14" fillId="0" borderId="113" xfId="3" applyNumberFormat="1" applyFont="1" applyFill="1" applyBorder="1" applyAlignment="1">
      <alignment horizontal="center" vertical="center"/>
    </xf>
    <xf numFmtId="2" fontId="14" fillId="0" borderId="113" xfId="3" applyNumberFormat="1" applyFont="1" applyFill="1" applyBorder="1" applyAlignment="1">
      <alignment horizontal="center" vertical="center" wrapText="1"/>
    </xf>
    <xf numFmtId="0" fontId="14" fillId="0" borderId="113" xfId="0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left" vertical="center" wrapText="1"/>
    </xf>
    <xf numFmtId="0" fontId="21" fillId="0" borderId="113" xfId="3" applyFont="1" applyFill="1" applyBorder="1" applyAlignment="1">
      <alignment horizontal="left" vertical="center" wrapText="1"/>
    </xf>
    <xf numFmtId="167" fontId="14" fillId="0" borderId="113" xfId="3" applyNumberFormat="1" applyFont="1" applyFill="1" applyBorder="1" applyAlignment="1">
      <alignment horizontal="center" vertical="center"/>
    </xf>
    <xf numFmtId="2" fontId="14" fillId="0" borderId="113" xfId="0" applyNumberFormat="1" applyFont="1" applyFill="1" applyBorder="1" applyAlignment="1">
      <alignment horizontal="center" vertical="center"/>
    </xf>
    <xf numFmtId="167" fontId="14" fillId="0" borderId="113" xfId="0" applyNumberFormat="1" applyFont="1" applyFill="1" applyBorder="1" applyAlignment="1">
      <alignment horizontal="center" vertical="center"/>
    </xf>
    <xf numFmtId="0" fontId="14" fillId="0" borderId="113" xfId="3" applyFont="1" applyFill="1" applyBorder="1" applyAlignment="1">
      <alignment horizontal="left" vertical="center" wrapText="1"/>
    </xf>
    <xf numFmtId="1" fontId="14" fillId="0" borderId="113" xfId="0" applyNumberFormat="1" applyFont="1" applyFill="1" applyBorder="1" applyAlignment="1">
      <alignment horizontal="center" vertical="center"/>
    </xf>
    <xf numFmtId="164" fontId="14" fillId="0" borderId="113" xfId="0" applyNumberFormat="1" applyFont="1" applyFill="1" applyBorder="1" applyAlignment="1">
      <alignment horizontal="center" vertical="center"/>
    </xf>
    <xf numFmtId="167" fontId="14" fillId="0" borderId="113" xfId="8" applyNumberFormat="1" applyFont="1" applyFill="1" applyBorder="1" applyAlignment="1">
      <alignment horizontal="center" vertical="center"/>
    </xf>
    <xf numFmtId="0" fontId="21" fillId="0" borderId="113" xfId="0" applyFont="1" applyFill="1" applyBorder="1" applyAlignment="1">
      <alignment horizontal="left" vertical="center" wrapText="1"/>
    </xf>
    <xf numFmtId="1" fontId="14" fillId="0" borderId="113" xfId="3" applyNumberFormat="1" applyFont="1" applyFill="1" applyBorder="1" applyAlignment="1">
      <alignment horizontal="center" vertical="center"/>
    </xf>
    <xf numFmtId="1" fontId="21" fillId="0" borderId="113" xfId="3" applyNumberFormat="1" applyFont="1" applyFill="1" applyBorder="1" applyAlignment="1">
      <alignment horizontal="center" vertical="center"/>
    </xf>
    <xf numFmtId="2" fontId="21" fillId="0" borderId="113" xfId="3" applyNumberFormat="1" applyFont="1" applyFill="1" applyBorder="1" applyAlignment="1">
      <alignment horizontal="center" vertical="center" wrapText="1"/>
    </xf>
    <xf numFmtId="0" fontId="21" fillId="0" borderId="113" xfId="3" applyFont="1" applyFill="1" applyBorder="1" applyAlignment="1">
      <alignment horizontal="center" vertical="center"/>
    </xf>
    <xf numFmtId="2" fontId="21" fillId="0" borderId="113" xfId="3" applyNumberFormat="1" applyFont="1" applyFill="1" applyBorder="1" applyAlignment="1">
      <alignment horizontal="center" vertical="center"/>
    </xf>
    <xf numFmtId="1" fontId="14" fillId="0" borderId="113" xfId="8" applyNumberFormat="1" applyFont="1" applyFill="1" applyBorder="1" applyAlignment="1">
      <alignment horizontal="center" vertical="center"/>
    </xf>
    <xf numFmtId="2" fontId="14" fillId="0" borderId="113" xfId="8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center" vertical="center" wrapText="1"/>
    </xf>
    <xf numFmtId="165" fontId="14" fillId="0" borderId="113" xfId="0" applyNumberFormat="1" applyFont="1" applyFill="1" applyBorder="1" applyAlignment="1">
      <alignment horizontal="center" vertical="center"/>
    </xf>
    <xf numFmtId="0" fontId="23" fillId="0" borderId="113" xfId="0" applyFont="1" applyFill="1" applyBorder="1" applyAlignment="1">
      <alignment horizontal="center" vertical="center"/>
    </xf>
    <xf numFmtId="2" fontId="23" fillId="0" borderId="113" xfId="0" applyNumberFormat="1" applyFont="1" applyFill="1" applyBorder="1" applyAlignment="1">
      <alignment horizontal="center" vertical="center" wrapText="1"/>
    </xf>
    <xf numFmtId="2" fontId="23" fillId="0" borderId="11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165" fontId="14" fillId="0" borderId="113" xfId="3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left" vertical="top"/>
    </xf>
    <xf numFmtId="0" fontId="7" fillId="0" borderId="0" xfId="8" applyFont="1" applyFill="1" applyAlignment="1">
      <alignment horizontal="left" vertical="top" wrapText="1"/>
    </xf>
    <xf numFmtId="0" fontId="2" fillId="0" borderId="0" xfId="8" applyFont="1" applyFill="1" applyAlignment="1">
      <alignment horizontal="center" vertical="top"/>
    </xf>
    <xf numFmtId="4" fontId="7" fillId="0" borderId="0" xfId="8" applyNumberFormat="1" applyFont="1" applyFill="1" applyAlignment="1">
      <alignment horizontal="center" vertical="top"/>
    </xf>
    <xf numFmtId="0" fontId="2" fillId="0" borderId="0" xfId="8" applyFont="1" applyFill="1" applyAlignment="1">
      <alignment horizontal="left" vertical="top" wrapText="1"/>
    </xf>
    <xf numFmtId="0" fontId="8" fillId="0" borderId="0" xfId="8" applyFont="1" applyFill="1" applyAlignment="1">
      <alignment horizontal="left" vertical="top"/>
    </xf>
    <xf numFmtId="0" fontId="19" fillId="0" borderId="0" xfId="8" applyFont="1" applyFill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43" fontId="2" fillId="0" borderId="0" xfId="9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/>
    </xf>
    <xf numFmtId="0" fontId="19" fillId="0" borderId="0" xfId="8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vertical="center" wrapText="1"/>
    </xf>
    <xf numFmtId="166" fontId="2" fillId="0" borderId="33" xfId="0" applyNumberFormat="1" applyFont="1" applyFill="1" applyBorder="1" applyAlignment="1" applyProtection="1">
      <alignment horizontal="center" vertical="center" wrapText="1"/>
    </xf>
    <xf numFmtId="166" fontId="2" fillId="0" borderId="10" xfId="0" applyNumberFormat="1" applyFont="1" applyFill="1" applyBorder="1" applyAlignment="1" applyProtection="1">
      <alignment horizontal="center" vertical="center" wrapText="1"/>
    </xf>
    <xf numFmtId="166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2" fontId="2" fillId="0" borderId="96" xfId="0" applyNumberFormat="1" applyFont="1" applyFill="1" applyBorder="1" applyAlignment="1">
      <alignment horizontal="center" vertical="center"/>
    </xf>
    <xf numFmtId="2" fontId="2" fillId="0" borderId="65" xfId="0" applyNumberFormat="1" applyFont="1" applyFill="1" applyBorder="1" applyAlignment="1">
      <alignment horizontal="center" vertical="center" wrapText="1"/>
    </xf>
    <xf numFmtId="2" fontId="2" fillId="0" borderId="84" xfId="0" applyNumberFormat="1" applyFont="1" applyFill="1" applyBorder="1" applyAlignment="1">
      <alignment horizontal="center" vertical="center" wrapText="1"/>
    </xf>
    <xf numFmtId="2" fontId="2" fillId="0" borderId="76" xfId="0" applyNumberFormat="1" applyFont="1" applyFill="1" applyBorder="1" applyAlignment="1">
      <alignment horizontal="center" vertical="center" wrapText="1"/>
    </xf>
    <xf numFmtId="0" fontId="2" fillId="0" borderId="96" xfId="3" applyFont="1" applyFill="1" applyBorder="1" applyAlignment="1">
      <alignment horizontal="left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96" xfId="3" applyFont="1" applyFill="1" applyBorder="1" applyAlignment="1">
      <alignment horizontal="left" vertical="center" wrapText="1"/>
    </xf>
    <xf numFmtId="0" fontId="2" fillId="0" borderId="96" xfId="0" applyFont="1" applyFill="1" applyBorder="1" applyAlignment="1">
      <alignment horizontal="left" vertical="center"/>
    </xf>
    <xf numFmtId="167" fontId="2" fillId="0" borderId="96" xfId="0" applyNumberFormat="1" applyFont="1" applyFill="1" applyBorder="1" applyAlignment="1">
      <alignment horizontal="left" vertical="center"/>
    </xf>
    <xf numFmtId="2" fontId="2" fillId="0" borderId="96" xfId="0" applyNumberFormat="1" applyFont="1" applyFill="1" applyBorder="1" applyAlignment="1">
      <alignment horizontal="left" vertical="center"/>
    </xf>
    <xf numFmtId="2" fontId="2" fillId="0" borderId="96" xfId="0" applyNumberFormat="1" applyFont="1" applyFill="1" applyBorder="1" applyAlignment="1">
      <alignment horizontal="center" vertical="center" wrapText="1"/>
    </xf>
    <xf numFmtId="2" fontId="2" fillId="0" borderId="37" xfId="3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52" xfId="3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2" fontId="2" fillId="0" borderId="96" xfId="3" applyNumberFormat="1" applyFont="1" applyFill="1" applyBorder="1" applyAlignment="1">
      <alignment horizontal="left" vertical="center"/>
    </xf>
    <xf numFmtId="0" fontId="2" fillId="0" borderId="96" xfId="3" applyFont="1" applyFill="1" applyBorder="1" applyAlignment="1">
      <alignment horizontal="center" vertical="center"/>
    </xf>
    <xf numFmtId="2" fontId="2" fillId="0" borderId="96" xfId="3" applyNumberFormat="1" applyFont="1" applyFill="1" applyBorder="1" applyAlignment="1">
      <alignment horizontal="center" vertical="center" wrapText="1"/>
    </xf>
    <xf numFmtId="2" fontId="2" fillId="0" borderId="82" xfId="0" applyNumberFormat="1" applyFont="1" applyFill="1" applyBorder="1" applyAlignment="1">
      <alignment horizontal="center" vertical="center" wrapText="1"/>
    </xf>
    <xf numFmtId="1" fontId="2" fillId="0" borderId="96" xfId="0" applyNumberFormat="1" applyFont="1" applyFill="1" applyBorder="1" applyAlignment="1">
      <alignment horizontal="left" vertical="center"/>
    </xf>
    <xf numFmtId="164" fontId="2" fillId="0" borderId="96" xfId="0" applyNumberFormat="1" applyFont="1" applyFill="1" applyBorder="1" applyAlignment="1">
      <alignment horizontal="center" vertical="center"/>
    </xf>
    <xf numFmtId="0" fontId="2" fillId="0" borderId="37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22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/>
    </xf>
    <xf numFmtId="0" fontId="2" fillId="0" borderId="22" xfId="3" applyFont="1" applyFill="1" applyBorder="1" applyAlignment="1">
      <alignment horizontal="left" vertical="center"/>
    </xf>
    <xf numFmtId="0" fontId="2" fillId="0" borderId="4" xfId="3" applyFont="1" applyFill="1" applyBorder="1" applyAlignment="1">
      <alignment horizontal="left" vertical="center"/>
    </xf>
    <xf numFmtId="167" fontId="2" fillId="0" borderId="81" xfId="8" applyNumberFormat="1" applyFont="1" applyFill="1" applyBorder="1" applyAlignment="1">
      <alignment horizontal="left" vertical="center"/>
    </xf>
    <xf numFmtId="2" fontId="2" fillId="0" borderId="37" xfId="3" applyNumberFormat="1" applyFont="1" applyFill="1" applyBorder="1" applyAlignment="1">
      <alignment horizontal="left" vertical="center"/>
    </xf>
    <xf numFmtId="0" fontId="12" fillId="0" borderId="96" xfId="0" applyFont="1" applyFill="1" applyBorder="1" applyAlignment="1">
      <alignment horizontal="left" vertical="center" wrapText="1"/>
    </xf>
    <xf numFmtId="0" fontId="12" fillId="0" borderId="96" xfId="0" applyFont="1" applyFill="1" applyBorder="1" applyAlignment="1">
      <alignment horizontal="left" vertical="center"/>
    </xf>
    <xf numFmtId="2" fontId="12" fillId="0" borderId="96" xfId="0" applyNumberFormat="1" applyFont="1" applyFill="1" applyBorder="1" applyAlignment="1">
      <alignment horizontal="left" vertical="center"/>
    </xf>
    <xf numFmtId="0" fontId="12" fillId="0" borderId="96" xfId="0" applyFont="1" applyFill="1" applyBorder="1" applyAlignment="1">
      <alignment horizontal="center" vertical="center"/>
    </xf>
    <xf numFmtId="2" fontId="2" fillId="0" borderId="46" xfId="0" applyNumberFormat="1" applyFont="1" applyFill="1" applyBorder="1" applyAlignment="1">
      <alignment horizontal="center" vertical="center" wrapText="1"/>
    </xf>
    <xf numFmtId="164" fontId="12" fillId="0" borderId="96" xfId="0" applyNumberFormat="1" applyFont="1" applyFill="1" applyBorder="1" applyAlignment="1">
      <alignment horizontal="center" vertical="center"/>
    </xf>
    <xf numFmtId="2" fontId="12" fillId="0" borderId="96" xfId="0" applyNumberFormat="1" applyFont="1" applyFill="1" applyBorder="1" applyAlignment="1">
      <alignment horizontal="center" vertical="center" wrapText="1"/>
    </xf>
    <xf numFmtId="2" fontId="2" fillId="0" borderId="13" xfId="3" applyNumberFormat="1" applyFont="1" applyFill="1" applyBorder="1" applyAlignment="1">
      <alignment horizontal="center" vertical="center" wrapText="1"/>
    </xf>
    <xf numFmtId="0" fontId="2" fillId="0" borderId="81" xfId="3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horizontal="left" vertical="center"/>
    </xf>
    <xf numFmtId="0" fontId="2" fillId="0" borderId="67" xfId="3" applyFont="1" applyFill="1" applyBorder="1" applyAlignment="1">
      <alignment horizontal="left" vertical="center"/>
    </xf>
    <xf numFmtId="2" fontId="2" fillId="0" borderId="65" xfId="3" applyNumberFormat="1" applyFont="1" applyFill="1" applyBorder="1" applyAlignment="1">
      <alignment horizontal="left" vertical="center"/>
    </xf>
    <xf numFmtId="2" fontId="2" fillId="0" borderId="84" xfId="3" applyNumberFormat="1" applyFont="1" applyFill="1" applyBorder="1" applyAlignment="1">
      <alignment horizontal="left" vertical="center"/>
    </xf>
    <xf numFmtId="2" fontId="2" fillId="0" borderId="76" xfId="3" applyNumberFormat="1" applyFont="1" applyFill="1" applyBorder="1" applyAlignment="1">
      <alignment horizontal="left" vertical="center"/>
    </xf>
    <xf numFmtId="164" fontId="2" fillId="0" borderId="65" xfId="3" applyNumberFormat="1" applyFont="1" applyFill="1" applyBorder="1" applyAlignment="1">
      <alignment horizontal="center" vertical="center"/>
    </xf>
    <xf numFmtId="164" fontId="2" fillId="0" borderId="84" xfId="3" applyNumberFormat="1" applyFont="1" applyFill="1" applyBorder="1" applyAlignment="1">
      <alignment horizontal="center" vertical="center"/>
    </xf>
    <xf numFmtId="164" fontId="2" fillId="0" borderId="76" xfId="3" applyNumberFormat="1" applyFont="1" applyFill="1" applyBorder="1" applyAlignment="1">
      <alignment horizontal="center" vertical="center"/>
    </xf>
    <xf numFmtId="2" fontId="2" fillId="0" borderId="46" xfId="3" applyNumberFormat="1" applyFont="1" applyFill="1" applyBorder="1" applyAlignment="1">
      <alignment horizontal="center" vertical="center" wrapText="1"/>
    </xf>
    <xf numFmtId="2" fontId="2" fillId="0" borderId="65" xfId="3" applyNumberFormat="1" applyFont="1" applyFill="1" applyBorder="1" applyAlignment="1">
      <alignment horizontal="center" vertical="center"/>
    </xf>
    <xf numFmtId="2" fontId="2" fillId="0" borderId="84" xfId="3" applyNumberFormat="1" applyFont="1" applyFill="1" applyBorder="1" applyAlignment="1">
      <alignment horizontal="center" vertical="center"/>
    </xf>
    <xf numFmtId="2" fontId="2" fillId="0" borderId="76" xfId="3" applyNumberFormat="1" applyFont="1" applyFill="1" applyBorder="1" applyAlignment="1">
      <alignment horizontal="center" vertical="center"/>
    </xf>
    <xf numFmtId="2" fontId="2" fillId="0" borderId="65" xfId="3" applyNumberFormat="1" applyFont="1" applyFill="1" applyBorder="1" applyAlignment="1">
      <alignment horizontal="center" vertical="center" wrapText="1"/>
    </xf>
    <xf numFmtId="2" fontId="2" fillId="0" borderId="84" xfId="3" applyNumberFormat="1" applyFont="1" applyFill="1" applyBorder="1" applyAlignment="1">
      <alignment horizontal="center" vertical="center" wrapText="1"/>
    </xf>
    <xf numFmtId="2" fontId="2" fillId="0" borderId="76" xfId="3" applyNumberFormat="1" applyFont="1" applyFill="1" applyBorder="1" applyAlignment="1">
      <alignment horizontal="center" vertical="center" wrapText="1"/>
    </xf>
    <xf numFmtId="2" fontId="2" fillId="0" borderId="82" xfId="3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/>
    </xf>
    <xf numFmtId="167" fontId="2" fillId="0" borderId="13" xfId="0" applyNumberFormat="1" applyFont="1" applyFill="1" applyBorder="1" applyAlignment="1">
      <alignment horizontal="left" vertical="center"/>
    </xf>
    <xf numFmtId="2" fontId="2" fillId="0" borderId="13" xfId="0" applyNumberFormat="1" applyFont="1" applyFill="1" applyBorder="1" applyAlignment="1">
      <alignment horizontal="left" vertical="center"/>
    </xf>
    <xf numFmtId="164" fontId="2" fillId="0" borderId="37" xfId="3" applyNumberFormat="1" applyFont="1" applyFill="1" applyBorder="1" applyAlignment="1">
      <alignment horizontal="center" vertical="center"/>
    </xf>
    <xf numFmtId="0" fontId="2" fillId="0" borderId="37" xfId="3" applyFont="1" applyFill="1" applyBorder="1" applyAlignment="1">
      <alignment horizontal="center" vertical="center"/>
    </xf>
    <xf numFmtId="0" fontId="2" fillId="0" borderId="18" xfId="3" applyFont="1" applyFill="1" applyBorder="1" applyAlignment="1">
      <alignment horizontal="left" vertical="center" wrapText="1"/>
    </xf>
    <xf numFmtId="1" fontId="2" fillId="0" borderId="13" xfId="3" applyNumberFormat="1" applyFont="1" applyFill="1" applyBorder="1" applyAlignment="1">
      <alignment horizontal="left" vertical="center"/>
    </xf>
    <xf numFmtId="2" fontId="2" fillId="0" borderId="13" xfId="3" applyNumberFormat="1" applyFont="1" applyFill="1" applyBorder="1" applyAlignment="1">
      <alignment horizontal="left" vertical="center"/>
    </xf>
    <xf numFmtId="164" fontId="2" fillId="0" borderId="13" xfId="3" applyNumberFormat="1" applyFont="1" applyFill="1" applyBorder="1" applyAlignment="1">
      <alignment horizontal="center" vertical="center"/>
    </xf>
    <xf numFmtId="2" fontId="2" fillId="0" borderId="13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2" fontId="2" fillId="0" borderId="13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67" fontId="2" fillId="0" borderId="46" xfId="0" applyNumberFormat="1" applyFont="1" applyFill="1" applyBorder="1" applyAlignment="1">
      <alignment horizontal="left" vertical="center"/>
    </xf>
    <xf numFmtId="2" fontId="2" fillId="0" borderId="46" xfId="0" applyNumberFormat="1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13" xfId="3" applyFont="1" applyFill="1" applyBorder="1" applyAlignment="1">
      <alignment horizontal="center" vertical="center"/>
    </xf>
    <xf numFmtId="167" fontId="2" fillId="0" borderId="67" xfId="0" applyNumberFormat="1" applyFont="1" applyFill="1" applyBorder="1" applyAlignment="1">
      <alignment horizontal="left" vertical="center"/>
    </xf>
    <xf numFmtId="2" fontId="2" fillId="0" borderId="67" xfId="0" applyNumberFormat="1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center" vertical="center"/>
    </xf>
    <xf numFmtId="2" fontId="2" fillId="0" borderId="81" xfId="3" applyNumberFormat="1" applyFont="1" applyFill="1" applyBorder="1" applyAlignment="1">
      <alignment horizontal="center" vertical="center" wrapText="1"/>
    </xf>
    <xf numFmtId="164" fontId="2" fillId="0" borderId="81" xfId="3" applyNumberFormat="1" applyFont="1" applyFill="1" applyBorder="1" applyAlignment="1">
      <alignment horizontal="center" vertical="center"/>
    </xf>
    <xf numFmtId="2" fontId="2" fillId="0" borderId="81" xfId="3" applyNumberFormat="1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165" fontId="2" fillId="0" borderId="37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 wrapText="1"/>
    </xf>
    <xf numFmtId="1" fontId="2" fillId="0" borderId="81" xfId="3" applyNumberFormat="1" applyFont="1" applyFill="1" applyBorder="1" applyAlignment="1">
      <alignment horizontal="left" vertical="center"/>
    </xf>
    <xf numFmtId="2" fontId="2" fillId="0" borderId="81" xfId="3" applyNumberFormat="1" applyFont="1" applyFill="1" applyBorder="1" applyAlignment="1">
      <alignment horizontal="left" vertical="center"/>
    </xf>
    <xf numFmtId="0" fontId="2" fillId="0" borderId="111" xfId="3" applyFont="1" applyFill="1" applyBorder="1" applyAlignment="1">
      <alignment horizontal="left" vertical="center"/>
    </xf>
    <xf numFmtId="0" fontId="2" fillId="0" borderId="112" xfId="3" applyFont="1" applyFill="1" applyBorder="1" applyAlignment="1">
      <alignment horizontal="left" vertical="center"/>
    </xf>
    <xf numFmtId="0" fontId="2" fillId="0" borderId="76" xfId="3" applyFont="1" applyFill="1" applyBorder="1" applyAlignment="1">
      <alignment horizontal="left" vertical="center"/>
    </xf>
    <xf numFmtId="0" fontId="2" fillId="0" borderId="83" xfId="3" applyFont="1" applyFill="1" applyBorder="1" applyAlignment="1">
      <alignment horizontal="left" vertical="center" wrapText="1"/>
    </xf>
    <xf numFmtId="0" fontId="8" fillId="0" borderId="52" xfId="3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8" xfId="3" applyFont="1" applyFill="1" applyBorder="1" applyAlignment="1">
      <alignment horizontal="left" vertical="center" wrapText="1"/>
    </xf>
    <xf numFmtId="164" fontId="2" fillId="0" borderId="37" xfId="3" applyNumberFormat="1" applyFont="1" applyFill="1" applyBorder="1" applyAlignment="1">
      <alignment horizontal="center" vertical="center" wrapText="1"/>
    </xf>
    <xf numFmtId="165" fontId="2" fillId="0" borderId="37" xfId="3" applyNumberFormat="1" applyFont="1" applyFill="1" applyBorder="1" applyAlignment="1">
      <alignment horizontal="center" vertical="center"/>
    </xf>
    <xf numFmtId="2" fontId="2" fillId="0" borderId="81" xfId="8" applyNumberFormat="1" applyFont="1" applyFill="1" applyBorder="1" applyAlignment="1">
      <alignment horizontal="left" vertical="center"/>
    </xf>
    <xf numFmtId="0" fontId="15" fillId="0" borderId="2" xfId="3" applyFont="1" applyFill="1" applyBorder="1" applyAlignment="1">
      <alignment horizontal="left" vertical="center" wrapText="1"/>
    </xf>
    <xf numFmtId="0" fontId="15" fillId="0" borderId="52" xfId="3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3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1" fontId="2" fillId="0" borderId="81" xfId="8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44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85" xfId="3" applyFont="1" applyFill="1" applyBorder="1" applyAlignment="1">
      <alignment horizontal="left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2" fontId="2" fillId="0" borderId="67" xfId="0" applyNumberFormat="1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/>
    </xf>
    <xf numFmtId="167" fontId="2" fillId="0" borderId="37" xfId="0" applyNumberFormat="1" applyFont="1" applyFill="1" applyBorder="1" applyAlignment="1">
      <alignment horizontal="left" vertical="center"/>
    </xf>
    <xf numFmtId="2" fontId="2" fillId="0" borderId="37" xfId="0" applyNumberFormat="1" applyFont="1" applyFill="1" applyBorder="1" applyAlignment="1">
      <alignment horizontal="left" vertical="center"/>
    </xf>
    <xf numFmtId="164" fontId="2" fillId="0" borderId="67" xfId="0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2" fontId="2" fillId="0" borderId="111" xfId="0" applyNumberFormat="1" applyFont="1" applyFill="1" applyBorder="1" applyAlignment="1">
      <alignment horizontal="center" vertical="center" wrapText="1"/>
    </xf>
    <xf numFmtId="2" fontId="2" fillId="0" borderId="112" xfId="0" applyNumberFormat="1" applyFont="1" applyFill="1" applyBorder="1" applyAlignment="1">
      <alignment horizontal="center" vertical="center" wrapText="1"/>
    </xf>
    <xf numFmtId="2" fontId="2" fillId="0" borderId="111" xfId="3" applyNumberFormat="1" applyFont="1" applyFill="1" applyBorder="1" applyAlignment="1">
      <alignment horizontal="center" vertical="center" wrapText="1"/>
    </xf>
    <xf numFmtId="2" fontId="2" fillId="0" borderId="112" xfId="3" applyNumberFormat="1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left" vertical="center"/>
    </xf>
    <xf numFmtId="2" fontId="2" fillId="0" borderId="22" xfId="0" applyNumberFormat="1" applyFont="1" applyFill="1" applyBorder="1" applyAlignment="1">
      <alignment horizontal="left" vertical="center"/>
    </xf>
    <xf numFmtId="2" fontId="2" fillId="0" borderId="30" xfId="0" applyNumberFormat="1" applyFont="1" applyFill="1" applyBorder="1" applyAlignment="1">
      <alignment horizontal="left" vertical="center"/>
    </xf>
    <xf numFmtId="0" fontId="2" fillId="0" borderId="51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center"/>
    </xf>
    <xf numFmtId="2" fontId="2" fillId="0" borderId="46" xfId="0" applyNumberFormat="1" applyFont="1" applyFill="1" applyBorder="1" applyAlignment="1">
      <alignment horizontal="center" vertical="center"/>
    </xf>
    <xf numFmtId="0" fontId="2" fillId="0" borderId="111" xfId="0" applyFont="1" applyFill="1" applyBorder="1" applyAlignment="1">
      <alignment horizontal="left" vertical="center"/>
    </xf>
    <xf numFmtId="0" fontId="2" fillId="0" borderId="112" xfId="0" applyFont="1" applyFill="1" applyBorder="1" applyAlignment="1">
      <alignment horizontal="left" vertical="center"/>
    </xf>
    <xf numFmtId="0" fontId="2" fillId="0" borderId="76" xfId="0" applyFont="1" applyFill="1" applyBorder="1" applyAlignment="1">
      <alignment horizontal="left" vertical="center"/>
    </xf>
    <xf numFmtId="17" fontId="2" fillId="0" borderId="108" xfId="0" applyNumberFormat="1" applyFont="1" applyFill="1" applyBorder="1" applyAlignment="1">
      <alignment horizontal="left" vertical="center" wrapText="1"/>
    </xf>
    <xf numFmtId="17" fontId="2" fillId="0" borderId="84" xfId="0" applyNumberFormat="1" applyFont="1" applyFill="1" applyBorder="1" applyAlignment="1">
      <alignment horizontal="left" vertical="center" wrapText="1"/>
    </xf>
    <xf numFmtId="17" fontId="2" fillId="0" borderId="76" xfId="0" applyNumberFormat="1" applyFont="1" applyFill="1" applyBorder="1" applyAlignment="1">
      <alignment horizontal="left" vertical="center" wrapText="1"/>
    </xf>
    <xf numFmtId="0" fontId="2" fillId="0" borderId="108" xfId="0" applyFont="1" applyFill="1" applyBorder="1" applyAlignment="1">
      <alignment horizontal="left" vertical="center"/>
    </xf>
    <xf numFmtId="0" fontId="2" fillId="0" borderId="84" xfId="0" applyFont="1" applyFill="1" applyBorder="1" applyAlignment="1">
      <alignment horizontal="left" vertical="center"/>
    </xf>
    <xf numFmtId="0" fontId="2" fillId="0" borderId="111" xfId="0" applyFont="1" applyFill="1" applyBorder="1" applyAlignment="1">
      <alignment horizontal="center" vertical="center" wrapText="1"/>
    </xf>
    <xf numFmtId="0" fontId="2" fillId="0" borderId="112" xfId="0" applyFont="1" applyFill="1" applyBorder="1" applyAlignment="1">
      <alignment horizontal="center" vertical="center" wrapText="1"/>
    </xf>
    <xf numFmtId="0" fontId="2" fillId="0" borderId="7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5" xfId="0" applyNumberFormat="1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09" xfId="0" applyFont="1" applyFill="1" applyBorder="1" applyAlignment="1">
      <alignment horizontal="left" vertical="center" wrapText="1"/>
    </xf>
    <xf numFmtId="0" fontId="2" fillId="0" borderId="110" xfId="0" applyFont="1" applyFill="1" applyBorder="1" applyAlignment="1">
      <alignment horizontal="left" vertical="center" wrapText="1"/>
    </xf>
    <xf numFmtId="0" fontId="2" fillId="0" borderId="64" xfId="0" applyFont="1" applyFill="1" applyBorder="1" applyAlignment="1">
      <alignment horizontal="left" vertical="center" wrapText="1"/>
    </xf>
    <xf numFmtId="0" fontId="2" fillId="0" borderId="96" xfId="0" applyFont="1" applyFill="1" applyBorder="1" applyAlignment="1">
      <alignment horizontal="center" vertical="center"/>
    </xf>
    <xf numFmtId="0" fontId="2" fillId="0" borderId="95" xfId="0" applyFont="1" applyFill="1" applyBorder="1" applyAlignment="1">
      <alignment horizontal="left" vertical="center" wrapText="1"/>
    </xf>
    <xf numFmtId="0" fontId="2" fillId="0" borderId="112" xfId="0" applyFont="1" applyFill="1" applyBorder="1" applyAlignment="1">
      <alignment horizontal="left" vertical="center" wrapText="1"/>
    </xf>
    <xf numFmtId="0" fontId="2" fillId="0" borderId="76" xfId="0" applyFont="1" applyFill="1" applyBorder="1" applyAlignment="1">
      <alignment horizontal="left" vertical="center" wrapText="1"/>
    </xf>
    <xf numFmtId="0" fontId="2" fillId="0" borderId="111" xfId="0" applyFont="1" applyFill="1" applyBorder="1" applyAlignment="1">
      <alignment horizontal="left" vertical="center" wrapText="1"/>
    </xf>
    <xf numFmtId="2" fontId="2" fillId="0" borderId="111" xfId="0" applyNumberFormat="1" applyFont="1" applyFill="1" applyBorder="1" applyAlignment="1">
      <alignment horizontal="left" vertical="center" wrapText="1"/>
    </xf>
    <xf numFmtId="2" fontId="2" fillId="0" borderId="112" xfId="0" applyNumberFormat="1" applyFont="1" applyFill="1" applyBorder="1" applyAlignment="1">
      <alignment horizontal="left" vertical="center" wrapText="1"/>
    </xf>
    <xf numFmtId="2" fontId="2" fillId="0" borderId="76" xfId="0" applyNumberFormat="1" applyFont="1" applyFill="1" applyBorder="1" applyAlignment="1">
      <alignment horizontal="left" vertical="center" wrapText="1"/>
    </xf>
    <xf numFmtId="0" fontId="8" fillId="0" borderId="96" xfId="3" applyFont="1" applyFill="1" applyBorder="1" applyAlignment="1">
      <alignment horizontal="left" vertical="center" wrapText="1"/>
    </xf>
    <xf numFmtId="167" fontId="2" fillId="0" borderId="96" xfId="3" applyNumberFormat="1" applyFont="1" applyFill="1" applyBorder="1" applyAlignment="1">
      <alignment horizontal="left" vertical="center"/>
    </xf>
    <xf numFmtId="17" fontId="2" fillId="0" borderId="111" xfId="0" applyNumberFormat="1" applyFont="1" applyFill="1" applyBorder="1" applyAlignment="1">
      <alignment horizontal="left" vertical="center" wrapText="1"/>
    </xf>
    <xf numFmtId="17" fontId="2" fillId="0" borderId="112" xfId="0" applyNumberFormat="1" applyFont="1" applyFill="1" applyBorder="1" applyAlignment="1">
      <alignment horizontal="left" vertical="center" wrapText="1"/>
    </xf>
    <xf numFmtId="2" fontId="2" fillId="0" borderId="111" xfId="0" applyNumberFormat="1" applyFont="1" applyFill="1" applyBorder="1" applyAlignment="1">
      <alignment horizontal="left" vertical="center"/>
    </xf>
    <xf numFmtId="2" fontId="2" fillId="0" borderId="112" xfId="0" applyNumberFormat="1" applyFont="1" applyFill="1" applyBorder="1" applyAlignment="1">
      <alignment horizontal="left" vertical="center"/>
    </xf>
    <xf numFmtId="2" fontId="2" fillId="0" borderId="76" xfId="0" applyNumberFormat="1" applyFont="1" applyFill="1" applyBorder="1" applyAlignment="1">
      <alignment horizontal="left" vertical="center"/>
    </xf>
    <xf numFmtId="0" fontId="2" fillId="0" borderId="111" xfId="0" applyFont="1" applyFill="1" applyBorder="1" applyAlignment="1">
      <alignment horizontal="center" vertical="center"/>
    </xf>
    <xf numFmtId="0" fontId="2" fillId="0" borderId="112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/>
    </xf>
    <xf numFmtId="164" fontId="2" fillId="0" borderId="111" xfId="0" applyNumberFormat="1" applyFont="1" applyFill="1" applyBorder="1" applyAlignment="1">
      <alignment horizontal="center" vertical="center" wrapText="1"/>
    </xf>
    <xf numFmtId="164" fontId="2" fillId="0" borderId="112" xfId="0" applyNumberFormat="1" applyFont="1" applyFill="1" applyBorder="1" applyAlignment="1">
      <alignment horizontal="center" vertical="center" wrapText="1"/>
    </xf>
    <xf numFmtId="164" fontId="2" fillId="0" borderId="76" xfId="0" applyNumberFormat="1" applyFont="1" applyFill="1" applyBorder="1" applyAlignment="1">
      <alignment horizontal="center" vertical="center" wrapText="1"/>
    </xf>
    <xf numFmtId="0" fontId="2" fillId="0" borderId="96" xfId="0" applyFont="1" applyFill="1" applyBorder="1" applyAlignment="1">
      <alignment horizontal="left" vertical="center" wrapText="1"/>
    </xf>
    <xf numFmtId="165" fontId="2" fillId="0" borderId="46" xfId="0" applyNumberFormat="1" applyFont="1" applyFill="1" applyBorder="1" applyAlignment="1">
      <alignment horizontal="left" vertical="center"/>
    </xf>
    <xf numFmtId="165" fontId="2" fillId="0" borderId="96" xfId="0" applyNumberFormat="1" applyFont="1" applyFill="1" applyBorder="1" applyAlignment="1">
      <alignment horizontal="left" vertical="center"/>
    </xf>
    <xf numFmtId="1" fontId="2" fillId="0" borderId="46" xfId="0" applyNumberFormat="1" applyFont="1" applyFill="1" applyBorder="1" applyAlignment="1">
      <alignment horizontal="left" vertical="center"/>
    </xf>
    <xf numFmtId="164" fontId="2" fillId="0" borderId="46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/>
    </xf>
    <xf numFmtId="17" fontId="2" fillId="0" borderId="8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" fontId="2" fillId="0" borderId="82" xfId="0" applyNumberFormat="1" applyFont="1" applyFill="1" applyBorder="1" applyAlignment="1">
      <alignment horizontal="left" vertical="center"/>
    </xf>
    <xf numFmtId="1" fontId="2" fillId="0" borderId="84" xfId="0" applyNumberFormat="1" applyFont="1" applyFill="1" applyBorder="1" applyAlignment="1">
      <alignment horizontal="left" vertical="center"/>
    </xf>
    <xf numFmtId="1" fontId="2" fillId="0" borderId="76" xfId="0" applyNumberFormat="1" applyFont="1" applyFill="1" applyBorder="1" applyAlignment="1">
      <alignment horizontal="left" vertical="center"/>
    </xf>
    <xf numFmtId="2" fontId="2" fillId="0" borderId="82" xfId="0" applyNumberFormat="1" applyFont="1" applyFill="1" applyBorder="1" applyAlignment="1">
      <alignment horizontal="left" vertical="center"/>
    </xf>
    <xf numFmtId="2" fontId="2" fillId="0" borderId="84" xfId="0" applyNumberFormat="1" applyFont="1" applyFill="1" applyBorder="1" applyAlignment="1">
      <alignment horizontal="left" vertical="center"/>
    </xf>
    <xf numFmtId="0" fontId="2" fillId="0" borderId="82" xfId="0" applyFont="1" applyFill="1" applyBorder="1" applyAlignment="1">
      <alignment horizontal="center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82" xfId="0" applyFont="1" applyFill="1" applyBorder="1" applyAlignment="1">
      <alignment horizontal="left" vertical="center" wrapText="1"/>
    </xf>
    <xf numFmtId="0" fontId="2" fillId="0" borderId="8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67" xfId="3" applyNumberFormat="1" applyFont="1" applyFill="1" applyBorder="1" applyAlignment="1">
      <alignment horizontal="center" vertical="center"/>
    </xf>
    <xf numFmtId="2" fontId="2" fillId="0" borderId="67" xfId="3" applyNumberFormat="1" applyFont="1" applyFill="1" applyBorder="1" applyAlignment="1">
      <alignment horizontal="center" vertical="center" wrapText="1"/>
    </xf>
    <xf numFmtId="165" fontId="2" fillId="0" borderId="67" xfId="3" applyNumberFormat="1" applyFont="1" applyFill="1" applyBorder="1" applyAlignment="1">
      <alignment horizontal="center" vertical="center"/>
    </xf>
    <xf numFmtId="2" fontId="2" fillId="0" borderId="73" xfId="3" applyNumberFormat="1" applyFont="1" applyFill="1" applyBorder="1" applyAlignment="1">
      <alignment horizontal="center" vertical="center" wrapText="1"/>
    </xf>
    <xf numFmtId="2" fontId="2" fillId="0" borderId="72" xfId="3" applyNumberFormat="1" applyFont="1" applyFill="1" applyBorder="1" applyAlignment="1">
      <alignment horizontal="center" vertical="center" wrapText="1"/>
    </xf>
    <xf numFmtId="0" fontId="2" fillId="0" borderId="67" xfId="3" applyFont="1" applyFill="1" applyBorder="1" applyAlignment="1">
      <alignment horizontal="center" vertical="center"/>
    </xf>
    <xf numFmtId="164" fontId="2" fillId="0" borderId="67" xfId="3" applyNumberFormat="1" applyFont="1" applyFill="1" applyBorder="1" applyAlignment="1">
      <alignment horizontal="center" vertical="center" wrapText="1"/>
    </xf>
    <xf numFmtId="0" fontId="2" fillId="0" borderId="67" xfId="3" applyFont="1" applyFill="1" applyBorder="1" applyAlignment="1">
      <alignment horizontal="left" vertical="center" wrapText="1"/>
    </xf>
    <xf numFmtId="2" fontId="2" fillId="0" borderId="67" xfId="3" applyNumberFormat="1" applyFont="1" applyFill="1" applyBorder="1" applyAlignment="1">
      <alignment horizontal="left" vertical="center"/>
    </xf>
    <xf numFmtId="0" fontId="2" fillId="0" borderId="66" xfId="3" applyFont="1" applyFill="1" applyBorder="1" applyAlignment="1">
      <alignment horizontal="left" vertical="center" wrapText="1"/>
    </xf>
    <xf numFmtId="0" fontId="2" fillId="0" borderId="62" xfId="3" applyFont="1" applyFill="1" applyBorder="1" applyAlignment="1">
      <alignment horizontal="left" vertical="center" wrapText="1"/>
    </xf>
    <xf numFmtId="0" fontId="2" fillId="0" borderId="70" xfId="3" applyFont="1" applyFill="1" applyBorder="1" applyAlignment="1">
      <alignment horizontal="left" vertical="center" wrapText="1"/>
    </xf>
    <xf numFmtId="167" fontId="2" fillId="0" borderId="67" xfId="3" applyNumberFormat="1" applyFont="1" applyFill="1" applyBorder="1" applyAlignment="1">
      <alignment horizontal="left" vertical="center"/>
    </xf>
    <xf numFmtId="1" fontId="2" fillId="0" borderId="67" xfId="3" applyNumberFormat="1" applyFont="1" applyFill="1" applyBorder="1" applyAlignment="1">
      <alignment horizontal="left" vertical="center"/>
    </xf>
    <xf numFmtId="0" fontId="2" fillId="0" borderId="6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63" xfId="0" applyFont="1" applyFill="1" applyBorder="1" applyAlignment="1">
      <alignment horizontal="left" vertical="center"/>
    </xf>
    <xf numFmtId="1" fontId="2" fillId="0" borderId="67" xfId="0" applyNumberFormat="1" applyFont="1" applyFill="1" applyBorder="1" applyAlignment="1">
      <alignment horizontal="left" vertical="center"/>
    </xf>
    <xf numFmtId="0" fontId="2" fillId="0" borderId="6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/>
    </xf>
    <xf numFmtId="0" fontId="2" fillId="0" borderId="89" xfId="0" applyFont="1" applyFill="1" applyBorder="1" applyAlignment="1">
      <alignment horizontal="center" vertical="center" wrapText="1"/>
    </xf>
    <xf numFmtId="0" fontId="2" fillId="0" borderId="90" xfId="0" applyFont="1" applyFill="1" applyBorder="1" applyAlignment="1">
      <alignment horizontal="center" vertical="center" wrapText="1"/>
    </xf>
    <xf numFmtId="0" fontId="2" fillId="0" borderId="91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87" xfId="0" applyFont="1" applyFill="1" applyBorder="1" applyAlignment="1">
      <alignment horizontal="center" vertical="center" wrapText="1"/>
    </xf>
    <xf numFmtId="0" fontId="2" fillId="0" borderId="75" xfId="0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88" xfId="0" applyFont="1" applyFill="1" applyBorder="1" applyAlignment="1">
      <alignment horizontal="center" vertical="center" wrapText="1"/>
    </xf>
    <xf numFmtId="0" fontId="2" fillId="0" borderId="81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2" fontId="2" fillId="0" borderId="67" xfId="3" applyNumberFormat="1" applyFont="1" applyFill="1" applyBorder="1" applyAlignment="1">
      <alignment horizontal="center" vertical="center"/>
    </xf>
    <xf numFmtId="2" fontId="2" fillId="0" borderId="73" xfId="0" applyNumberFormat="1" applyFont="1" applyFill="1" applyBorder="1" applyAlignment="1">
      <alignment horizontal="center" vertical="center" wrapText="1"/>
    </xf>
    <xf numFmtId="2" fontId="2" fillId="0" borderId="72" xfId="0" applyNumberFormat="1" applyFont="1" applyFill="1" applyBorder="1" applyAlignment="1">
      <alignment horizontal="center" vertical="center" wrapText="1"/>
    </xf>
    <xf numFmtId="0" fontId="2" fillId="0" borderId="107" xfId="3" applyFont="1" applyFill="1" applyBorder="1" applyAlignment="1">
      <alignment horizontal="left" vertical="center" wrapText="1"/>
    </xf>
    <xf numFmtId="0" fontId="2" fillId="0" borderId="108" xfId="3" applyFont="1" applyFill="1" applyBorder="1" applyAlignment="1">
      <alignment horizontal="left" vertical="center"/>
    </xf>
    <xf numFmtId="0" fontId="2" fillId="0" borderId="84" xfId="3" applyFont="1" applyFill="1" applyBorder="1" applyAlignment="1">
      <alignment horizontal="left" vertical="center"/>
    </xf>
    <xf numFmtId="2" fontId="2" fillId="0" borderId="108" xfId="3" applyNumberFormat="1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center" vertical="center"/>
    </xf>
    <xf numFmtId="0" fontId="2" fillId="0" borderId="108" xfId="0" applyFont="1" applyFill="1" applyBorder="1" applyAlignment="1">
      <alignment horizontal="center" vertical="center"/>
    </xf>
    <xf numFmtId="2" fontId="2" fillId="0" borderId="108" xfId="0" applyNumberFormat="1" applyFont="1" applyFill="1" applyBorder="1" applyAlignment="1">
      <alignment horizontal="center" vertical="center" wrapText="1"/>
    </xf>
    <xf numFmtId="2" fontId="2" fillId="0" borderId="108" xfId="3" applyNumberFormat="1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left" vertical="center" wrapText="1"/>
    </xf>
    <xf numFmtId="0" fontId="2" fillId="0" borderId="42" xfId="3" applyFont="1" applyFill="1" applyBorder="1" applyAlignment="1">
      <alignment horizontal="left" vertical="center" wrapText="1"/>
    </xf>
    <xf numFmtId="0" fontId="2" fillId="0" borderId="37" xfId="3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8" fillId="0" borderId="28" xfId="3" applyFont="1" applyFill="1" applyBorder="1" applyAlignment="1">
      <alignment horizontal="left" vertical="center" wrapText="1"/>
    </xf>
    <xf numFmtId="0" fontId="2" fillId="0" borderId="13" xfId="5" applyFont="1" applyFill="1" applyBorder="1" applyAlignment="1">
      <alignment horizontal="center" vertical="center"/>
    </xf>
    <xf numFmtId="0" fontId="2" fillId="0" borderId="28" xfId="3" applyFont="1" applyFill="1" applyBorder="1" applyAlignment="1">
      <alignment horizontal="left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7" fillId="0" borderId="13" xfId="5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7" fontId="2" fillId="0" borderId="13" xfId="3" applyNumberFormat="1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7" xfId="3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2" fontId="2" fillId="0" borderId="17" xfId="3" applyNumberFormat="1" applyFont="1" applyFill="1" applyBorder="1" applyAlignment="1">
      <alignment horizontal="center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 wrapText="1"/>
    </xf>
    <xf numFmtId="17" fontId="2" fillId="0" borderId="17" xfId="3" applyNumberFormat="1" applyFont="1" applyFill="1" applyBorder="1" applyAlignment="1">
      <alignment horizontal="left" vertical="center" wrapText="1"/>
    </xf>
    <xf numFmtId="17" fontId="2" fillId="0" borderId="22" xfId="3" applyNumberFormat="1" applyFont="1" applyFill="1" applyBorder="1" applyAlignment="1">
      <alignment horizontal="left" vertical="center" wrapText="1"/>
    </xf>
    <xf numFmtId="17" fontId="2" fillId="0" borderId="4" xfId="3" applyNumberFormat="1" applyFont="1" applyFill="1" applyBorder="1" applyAlignment="1">
      <alignment horizontal="left" vertical="center" wrapText="1"/>
    </xf>
    <xf numFmtId="2" fontId="2" fillId="0" borderId="17" xfId="3" applyNumberFormat="1" applyFont="1" applyFill="1" applyBorder="1" applyAlignment="1">
      <alignment horizontal="left" vertical="center"/>
    </xf>
    <xf numFmtId="2" fontId="2" fillId="0" borderId="22" xfId="3" applyNumberFormat="1" applyFont="1" applyFill="1" applyBorder="1" applyAlignment="1">
      <alignment horizontal="left" vertical="center"/>
    </xf>
    <xf numFmtId="2" fontId="2" fillId="0" borderId="4" xfId="3" applyNumberFormat="1" applyFont="1" applyFill="1" applyBorder="1" applyAlignment="1">
      <alignment horizontal="left" vertical="center"/>
    </xf>
    <xf numFmtId="0" fontId="2" fillId="0" borderId="20" xfId="5" applyFont="1" applyFill="1" applyBorder="1" applyAlignment="1">
      <alignment horizontal="left" vertical="center" wrapText="1"/>
    </xf>
    <xf numFmtId="0" fontId="2" fillId="0" borderId="24" xfId="5" applyFont="1" applyFill="1" applyBorder="1" applyAlignment="1">
      <alignment horizontal="left" vertical="center" wrapText="1"/>
    </xf>
    <xf numFmtId="0" fontId="2" fillId="0" borderId="27" xfId="5" applyFont="1" applyFill="1" applyBorder="1" applyAlignment="1">
      <alignment horizontal="left" vertical="center" wrapText="1"/>
    </xf>
    <xf numFmtId="0" fontId="2" fillId="0" borderId="14" xfId="5" applyFont="1" applyFill="1" applyBorder="1" applyAlignment="1">
      <alignment horizontal="left" vertical="center" wrapText="1"/>
    </xf>
    <xf numFmtId="0" fontId="2" fillId="0" borderId="29" xfId="5" applyFont="1" applyFill="1" applyBorder="1" applyAlignment="1">
      <alignment horizontal="left" vertical="center" wrapText="1"/>
    </xf>
    <xf numFmtId="0" fontId="2" fillId="0" borderId="101" xfId="0" applyFont="1" applyFill="1" applyBorder="1" applyAlignment="1">
      <alignment horizontal="left" vertical="center" wrapText="1"/>
    </xf>
    <xf numFmtId="0" fontId="2" fillId="0" borderId="80" xfId="0" applyFont="1" applyFill="1" applyBorder="1" applyAlignment="1">
      <alignment horizontal="left" vertical="center" wrapText="1"/>
    </xf>
    <xf numFmtId="0" fontId="2" fillId="0" borderId="108" xfId="0" applyFont="1" applyFill="1" applyBorder="1" applyAlignment="1">
      <alignment horizontal="left" vertical="center" wrapText="1"/>
    </xf>
    <xf numFmtId="0" fontId="2" fillId="0" borderId="95" xfId="3" applyFont="1" applyFill="1" applyBorder="1" applyAlignment="1">
      <alignment horizontal="left" vertical="center" wrapText="1"/>
    </xf>
    <xf numFmtId="0" fontId="2" fillId="0" borderId="84" xfId="3" applyFont="1" applyFill="1" applyBorder="1" applyAlignment="1">
      <alignment horizontal="left" vertical="center" wrapText="1"/>
    </xf>
    <xf numFmtId="0" fontId="2" fillId="0" borderId="76" xfId="3" applyFont="1" applyFill="1" applyBorder="1" applyAlignment="1">
      <alignment horizontal="left" vertical="center" wrapText="1"/>
    </xf>
    <xf numFmtId="165" fontId="2" fillId="0" borderId="108" xfId="0" applyNumberFormat="1" applyFont="1" applyFill="1" applyBorder="1" applyAlignment="1">
      <alignment horizontal="center" vertical="center"/>
    </xf>
    <xf numFmtId="165" fontId="2" fillId="0" borderId="84" xfId="0" applyNumberFormat="1" applyFont="1" applyFill="1" applyBorder="1" applyAlignment="1">
      <alignment horizontal="center" vertical="center"/>
    </xf>
    <xf numFmtId="165" fontId="2" fillId="0" borderId="76" xfId="0" applyNumberFormat="1" applyFont="1" applyFill="1" applyBorder="1" applyAlignment="1">
      <alignment horizontal="center" vertical="center"/>
    </xf>
    <xf numFmtId="0" fontId="2" fillId="0" borderId="97" xfId="3" applyFont="1" applyFill="1" applyBorder="1" applyAlignment="1">
      <alignment horizontal="left" vertical="center" wrapText="1"/>
    </xf>
    <xf numFmtId="167" fontId="2" fillId="0" borderId="96" xfId="8" applyNumberFormat="1" applyFont="1" applyFill="1" applyBorder="1" applyAlignment="1">
      <alignment horizontal="left" vertical="center"/>
    </xf>
    <xf numFmtId="165" fontId="2" fillId="0" borderId="96" xfId="3" applyNumberFormat="1" applyFont="1" applyFill="1" applyBorder="1" applyAlignment="1">
      <alignment horizontal="center" vertical="center"/>
    </xf>
    <xf numFmtId="0" fontId="2" fillId="0" borderId="80" xfId="3" applyFont="1" applyFill="1" applyBorder="1" applyAlignment="1">
      <alignment horizontal="left" vertical="center" wrapText="1"/>
    </xf>
    <xf numFmtId="1" fontId="2" fillId="0" borderId="96" xfId="8" applyNumberFormat="1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left" vertical="center"/>
    </xf>
    <xf numFmtId="0" fontId="2" fillId="0" borderId="97" xfId="3" applyFont="1" applyFill="1" applyBorder="1" applyAlignment="1">
      <alignment horizontal="left" vertical="center"/>
    </xf>
    <xf numFmtId="2" fontId="2" fillId="0" borderId="96" xfId="8" applyNumberFormat="1" applyFont="1" applyFill="1" applyBorder="1" applyAlignment="1">
      <alignment horizontal="left" vertical="center"/>
    </xf>
    <xf numFmtId="164" fontId="2" fillId="0" borderId="96" xfId="3" applyNumberFormat="1" applyFont="1" applyFill="1" applyBorder="1" applyAlignment="1">
      <alignment horizontal="center" vertical="center"/>
    </xf>
    <xf numFmtId="2" fontId="2" fillId="0" borderId="96" xfId="3" applyNumberFormat="1" applyFont="1" applyFill="1" applyBorder="1" applyAlignment="1">
      <alignment horizontal="center" vertical="center"/>
    </xf>
    <xf numFmtId="165" fontId="2" fillId="0" borderId="96" xfId="0" applyNumberFormat="1" applyFont="1" applyFill="1" applyBorder="1" applyAlignment="1">
      <alignment horizontal="center" vertical="center"/>
    </xf>
    <xf numFmtId="164" fontId="2" fillId="0" borderId="96" xfId="3" applyNumberFormat="1" applyFont="1" applyFill="1" applyBorder="1" applyAlignment="1">
      <alignment horizontal="center" vertical="center" wrapText="1"/>
    </xf>
    <xf numFmtId="2" fontId="2" fillId="0" borderId="97" xfId="3" applyNumberFormat="1" applyFont="1" applyFill="1" applyBorder="1" applyAlignment="1">
      <alignment horizontal="center" vertical="center" wrapText="1"/>
    </xf>
    <xf numFmtId="167" fontId="2" fillId="0" borderId="97" xfId="0" applyNumberFormat="1" applyFont="1" applyFill="1" applyBorder="1" applyAlignment="1">
      <alignment horizontal="left" vertical="center"/>
    </xf>
    <xf numFmtId="167" fontId="2" fillId="0" borderId="84" xfId="0" applyNumberFormat="1" applyFont="1" applyFill="1" applyBorder="1" applyAlignment="1">
      <alignment horizontal="left" vertical="center"/>
    </xf>
    <xf numFmtId="167" fontId="2" fillId="0" borderId="76" xfId="0" applyNumberFormat="1" applyFont="1" applyFill="1" applyBorder="1" applyAlignment="1">
      <alignment horizontal="left" vertical="center"/>
    </xf>
    <xf numFmtId="0" fontId="2" fillId="0" borderId="97" xfId="0" applyFont="1" applyFill="1" applyBorder="1" applyAlignment="1">
      <alignment horizontal="left" vertical="center" wrapText="1"/>
    </xf>
    <xf numFmtId="2" fontId="2" fillId="0" borderId="97" xfId="3" applyNumberFormat="1" applyFont="1" applyFill="1" applyBorder="1" applyAlignment="1">
      <alignment horizontal="left" vertical="center"/>
    </xf>
    <xf numFmtId="164" fontId="2" fillId="0" borderId="97" xfId="0" applyNumberFormat="1" applyFont="1" applyFill="1" applyBorder="1" applyAlignment="1">
      <alignment horizontal="center" vertical="center"/>
    </xf>
    <xf numFmtId="164" fontId="2" fillId="0" borderId="84" xfId="0" applyNumberFormat="1" applyFont="1" applyFill="1" applyBorder="1" applyAlignment="1">
      <alignment horizontal="center" vertical="center"/>
    </xf>
    <xf numFmtId="164" fontId="2" fillId="0" borderId="76" xfId="0" applyNumberFormat="1" applyFont="1" applyFill="1" applyBorder="1" applyAlignment="1">
      <alignment horizontal="center" vertical="center"/>
    </xf>
    <xf numFmtId="165" fontId="2" fillId="0" borderId="97" xfId="0" applyNumberFormat="1" applyFont="1" applyFill="1" applyBorder="1" applyAlignment="1">
      <alignment horizontal="center" vertical="center"/>
    </xf>
    <xf numFmtId="0" fontId="2" fillId="0" borderId="98" xfId="0" applyFont="1" applyFill="1" applyBorder="1" applyAlignment="1">
      <alignment horizontal="left" vertical="center" wrapText="1"/>
    </xf>
    <xf numFmtId="0" fontId="2" fillId="0" borderId="83" xfId="0" applyFont="1" applyFill="1" applyBorder="1" applyAlignment="1">
      <alignment horizontal="left" vertical="center" wrapText="1"/>
    </xf>
    <xf numFmtId="0" fontId="2" fillId="0" borderId="78" xfId="0" applyFont="1" applyFill="1" applyBorder="1" applyAlignment="1">
      <alignment horizontal="left" vertical="center" wrapText="1"/>
    </xf>
    <xf numFmtId="0" fontId="2" fillId="0" borderId="100" xfId="0" applyFont="1" applyFill="1" applyBorder="1" applyAlignment="1">
      <alignment horizontal="left" vertical="center"/>
    </xf>
    <xf numFmtId="0" fontId="2" fillId="0" borderId="64" xfId="0" applyFont="1" applyFill="1" applyBorder="1" applyAlignment="1">
      <alignment horizontal="left" vertical="center"/>
    </xf>
    <xf numFmtId="2" fontId="2" fillId="0" borderId="97" xfId="0" applyNumberFormat="1" applyFont="1" applyFill="1" applyBorder="1" applyAlignment="1">
      <alignment horizontal="center" vertical="center" wrapText="1"/>
    </xf>
    <xf numFmtId="0" fontId="2" fillId="0" borderId="104" xfId="0" applyFont="1" applyFill="1" applyBorder="1" applyAlignment="1">
      <alignment horizontal="center" vertical="center" wrapText="1"/>
    </xf>
    <xf numFmtId="0" fontId="2" fillId="0" borderId="106" xfId="0" applyFont="1" applyFill="1" applyBorder="1" applyAlignment="1">
      <alignment horizontal="center" vertical="center" wrapText="1"/>
    </xf>
    <xf numFmtId="0" fontId="2" fillId="0" borderId="105" xfId="0" applyFont="1" applyFill="1" applyBorder="1" applyAlignment="1">
      <alignment horizontal="center" vertical="center" wrapText="1"/>
    </xf>
    <xf numFmtId="0" fontId="2" fillId="0" borderId="93" xfId="0" applyFont="1" applyFill="1" applyBorder="1" applyAlignment="1">
      <alignment horizontal="center" vertical="center" wrapText="1"/>
    </xf>
    <xf numFmtId="0" fontId="2" fillId="0" borderId="92" xfId="0" applyFont="1" applyFill="1" applyBorder="1" applyAlignment="1">
      <alignment horizontal="center" vertical="center" wrapText="1"/>
    </xf>
    <xf numFmtId="0" fontId="2" fillId="0" borderId="99" xfId="0" applyFont="1" applyFill="1" applyBorder="1" applyAlignment="1">
      <alignment horizontal="left" vertical="center" wrapText="1"/>
    </xf>
    <xf numFmtId="0" fontId="2" fillId="0" borderId="94" xfId="0" applyFont="1" applyFill="1" applyBorder="1" applyAlignment="1">
      <alignment horizontal="left" vertical="center" wrapText="1"/>
    </xf>
    <xf numFmtId="0" fontId="2" fillId="0" borderId="71" xfId="0" applyFont="1" applyFill="1" applyBorder="1" applyAlignment="1">
      <alignment horizontal="left" vertical="center" wrapText="1"/>
    </xf>
    <xf numFmtId="164" fontId="2" fillId="0" borderId="96" xfId="0" applyNumberFormat="1" applyFont="1" applyFill="1" applyBorder="1" applyAlignment="1">
      <alignment horizontal="left" vertical="center"/>
    </xf>
    <xf numFmtId="0" fontId="2" fillId="0" borderId="98" xfId="3" applyFont="1" applyFill="1" applyBorder="1" applyAlignment="1">
      <alignment horizontal="left" vertical="center" wrapText="1"/>
    </xf>
    <xf numFmtId="0" fontId="2" fillId="0" borderId="78" xfId="3" applyFont="1" applyFill="1" applyBorder="1" applyAlignment="1">
      <alignment horizontal="left" vertical="center" wrapText="1"/>
    </xf>
    <xf numFmtId="1" fontId="2" fillId="0" borderId="96" xfId="3" applyNumberFormat="1" applyFont="1" applyFill="1" applyBorder="1" applyAlignment="1">
      <alignment horizontal="left" vertical="center"/>
    </xf>
    <xf numFmtId="0" fontId="2" fillId="0" borderId="96" xfId="0" applyFont="1" applyFill="1" applyBorder="1" applyAlignment="1">
      <alignment horizontal="center" vertical="center" wrapText="1"/>
    </xf>
    <xf numFmtId="164" fontId="2" fillId="0" borderId="108" xfId="3" applyNumberFormat="1" applyFont="1" applyFill="1" applyBorder="1" applyAlignment="1">
      <alignment horizontal="center" vertical="center" wrapText="1"/>
    </xf>
    <xf numFmtId="164" fontId="2" fillId="0" borderId="84" xfId="3" applyNumberFormat="1" applyFont="1" applyFill="1" applyBorder="1" applyAlignment="1">
      <alignment horizontal="center" vertical="center" wrapText="1"/>
    </xf>
    <xf numFmtId="164" fontId="2" fillId="0" borderId="76" xfId="3" applyNumberFormat="1" applyFont="1" applyFill="1" applyBorder="1" applyAlignment="1">
      <alignment horizontal="center" vertical="center" wrapText="1"/>
    </xf>
    <xf numFmtId="0" fontId="2" fillId="0" borderId="102" xfId="0" applyFont="1" applyFill="1" applyBorder="1" applyAlignment="1">
      <alignment horizontal="center" vertical="center" wrapText="1"/>
    </xf>
    <xf numFmtId="0" fontId="2" fillId="0" borderId="103" xfId="0" applyFont="1" applyFill="1" applyBorder="1" applyAlignment="1">
      <alignment horizontal="center" vertical="center" wrapText="1"/>
    </xf>
    <xf numFmtId="0" fontId="2" fillId="0" borderId="101" xfId="0" applyFont="1" applyFill="1" applyBorder="1" applyAlignment="1">
      <alignment horizontal="center" vertical="center" wrapText="1"/>
    </xf>
    <xf numFmtId="165" fontId="2" fillId="0" borderId="96" xfId="3" applyNumberFormat="1" applyFont="1" applyFill="1" applyBorder="1" applyAlignment="1">
      <alignment horizontal="left" vertical="center"/>
    </xf>
    <xf numFmtId="0" fontId="2" fillId="0" borderId="101" xfId="3" applyFont="1" applyFill="1" applyBorder="1" applyAlignment="1">
      <alignment horizontal="left" vertical="center" wrapText="1"/>
    </xf>
    <xf numFmtId="2" fontId="2" fillId="0" borderId="97" xfId="0" applyNumberFormat="1" applyFont="1" applyFill="1" applyBorder="1" applyAlignment="1">
      <alignment horizontal="left" vertical="center"/>
    </xf>
    <xf numFmtId="17" fontId="2" fillId="0" borderId="96" xfId="0" applyNumberFormat="1" applyFont="1" applyFill="1" applyBorder="1" applyAlignment="1">
      <alignment horizontal="left" vertical="center" wrapText="1"/>
    </xf>
    <xf numFmtId="164" fontId="2" fillId="0" borderId="96" xfId="0" applyNumberFormat="1" applyFont="1" applyFill="1" applyBorder="1" applyAlignment="1">
      <alignment horizontal="center" vertical="center" wrapText="1"/>
    </xf>
    <xf numFmtId="167" fontId="2" fillId="0" borderId="97" xfId="3" applyNumberFormat="1" applyFont="1" applyFill="1" applyBorder="1" applyAlignment="1">
      <alignment horizontal="left" vertical="center"/>
    </xf>
    <xf numFmtId="167" fontId="2" fillId="0" borderId="84" xfId="3" applyNumberFormat="1" applyFont="1" applyFill="1" applyBorder="1" applyAlignment="1">
      <alignment horizontal="left" vertical="center"/>
    </xf>
    <xf numFmtId="167" fontId="2" fillId="0" borderId="76" xfId="3" applyNumberFormat="1" applyFont="1" applyFill="1" applyBorder="1" applyAlignment="1">
      <alignment horizontal="left" vertical="center"/>
    </xf>
    <xf numFmtId="0" fontId="2" fillId="0" borderId="111" xfId="3" applyFont="1" applyFill="1" applyBorder="1" applyAlignment="1">
      <alignment horizontal="center" vertical="center"/>
    </xf>
    <xf numFmtId="0" fontId="2" fillId="0" borderId="112" xfId="3" applyFont="1" applyFill="1" applyBorder="1" applyAlignment="1">
      <alignment horizontal="center" vertical="center"/>
    </xf>
    <xf numFmtId="0" fontId="2" fillId="0" borderId="76" xfId="3" applyFont="1" applyFill="1" applyBorder="1" applyAlignment="1">
      <alignment horizontal="center" vertical="center"/>
    </xf>
    <xf numFmtId="2" fontId="2" fillId="0" borderId="111" xfId="3" applyNumberFormat="1" applyFont="1" applyFill="1" applyBorder="1" applyAlignment="1">
      <alignment horizontal="left" vertical="center"/>
    </xf>
    <xf numFmtId="2" fontId="2" fillId="0" borderId="112" xfId="3" applyNumberFormat="1" applyFont="1" applyFill="1" applyBorder="1" applyAlignment="1">
      <alignment horizontal="left" vertical="center"/>
    </xf>
    <xf numFmtId="164" fontId="2" fillId="0" borderId="111" xfId="3" applyNumberFormat="1" applyFont="1" applyFill="1" applyBorder="1" applyAlignment="1">
      <alignment horizontal="center" vertical="center" wrapText="1"/>
    </xf>
    <xf numFmtId="164" fontId="2" fillId="0" borderId="112" xfId="3" applyNumberFormat="1" applyFont="1" applyFill="1" applyBorder="1" applyAlignment="1">
      <alignment horizontal="center" vertical="center" wrapText="1"/>
    </xf>
    <xf numFmtId="0" fontId="2" fillId="0" borderId="41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right"/>
    </xf>
    <xf numFmtId="165" fontId="2" fillId="0" borderId="111" xfId="3" applyNumberFormat="1" applyFont="1" applyFill="1" applyBorder="1" applyAlignment="1">
      <alignment horizontal="center" vertical="center"/>
    </xf>
    <xf numFmtId="165" fontId="2" fillId="0" borderId="112" xfId="3" applyNumberFormat="1" applyFont="1" applyFill="1" applyBorder="1" applyAlignment="1">
      <alignment horizontal="center" vertical="center"/>
    </xf>
    <xf numFmtId="165" fontId="2" fillId="0" borderId="76" xfId="3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8" fillId="0" borderId="80" xfId="0" applyFont="1" applyFill="1" applyBorder="1" applyAlignment="1">
      <alignment horizontal="left" vertical="center" wrapText="1"/>
    </xf>
    <xf numFmtId="0" fontId="8" fillId="0" borderId="84" xfId="0" applyFont="1" applyFill="1" applyBorder="1" applyAlignment="1">
      <alignment horizontal="left" vertical="center" wrapText="1"/>
    </xf>
    <xf numFmtId="0" fontId="8" fillId="0" borderId="76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/>
    </xf>
    <xf numFmtId="2" fontId="2" fillId="0" borderId="0" xfId="3" applyNumberFormat="1" applyFont="1" applyFill="1" applyAlignment="1">
      <alignment horizontal="left"/>
    </xf>
    <xf numFmtId="0" fontId="2" fillId="0" borderId="52" xfId="0" applyFont="1" applyFill="1" applyBorder="1" applyAlignment="1">
      <alignment horizontal="left" vertical="center"/>
    </xf>
    <xf numFmtId="167" fontId="2" fillId="0" borderId="52" xfId="0" applyNumberFormat="1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13">
    <cellStyle name="Comma" xfId="7" builtinId="3"/>
    <cellStyle name="Comma 2" xfId="9"/>
    <cellStyle name="Normal" xfId="0" builtinId="0"/>
    <cellStyle name="Normal 10" xfId="10"/>
    <cellStyle name="Normal 2" xfId="1"/>
    <cellStyle name="Normal 2 2" xfId="6"/>
    <cellStyle name="Normal 3" xfId="8"/>
    <cellStyle name="Normal 3 2 2" xfId="5"/>
    <cellStyle name="Normal 4" xfId="2"/>
    <cellStyle name="Normal_s3" xfId="12"/>
    <cellStyle name="Percent" xfId="11" builtinId="5"/>
    <cellStyle name="Обычный 2" xfId="3"/>
    <cellStyle name="Обычный 3" xfId="4"/>
  </cellStyles>
  <dxfs count="0"/>
  <tableStyles count="0" defaultTableStyle="TableStyleMedium2" defaultPivotStyle="PivotStyleLight16"/>
  <colors>
    <mruColors>
      <color rgb="FF339933"/>
      <color rgb="FF00FFFF"/>
      <color rgb="FFEEFF4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" name="Line 2070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3" name="Line 2071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" name="Line 2072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" name="Line 2073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6" name="Line 2074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" name="Line 2075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" name="Line 2076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" name="Line 2077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" name="Line 2078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" name="Line 2079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2" name="Line 2080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" name="Line 2081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4" name="Line 2082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5" name="Line 2083"/>
        <xdr:cNvSpPr>
          <a:spLocks noChangeShapeType="1"/>
        </xdr:cNvSpPr>
      </xdr:nvSpPr>
      <xdr:spPr bwMode="auto">
        <a:xfrm>
          <a:off x="5676900" y="446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93"/>
  <sheetViews>
    <sheetView tabSelected="1" view="pageBreakPreview" zoomScale="110" zoomScaleNormal="100" zoomScaleSheetLayoutView="110" workbookViewId="0">
      <selection sqref="A1:G1"/>
    </sheetView>
  </sheetViews>
  <sheetFormatPr defaultColWidth="9.140625" defaultRowHeight="11.25"/>
  <cols>
    <col min="1" max="1" width="6.5703125" style="237" customWidth="1"/>
    <col min="2" max="2" width="46.42578125" style="43" customWidth="1"/>
    <col min="3" max="3" width="4.85546875" style="226" customWidth="1"/>
    <col min="4" max="4" width="8.7109375" style="226" customWidth="1"/>
    <col min="5" max="5" width="10.140625" style="226" customWidth="1"/>
    <col min="6" max="6" width="10.140625" style="226" hidden="1" customWidth="1"/>
    <col min="7" max="7" width="11.7109375" style="226" customWidth="1"/>
    <col min="8" max="16384" width="9.140625" style="43"/>
  </cols>
  <sheetData>
    <row r="1" spans="1:7" ht="40.5" customHeight="1">
      <c r="A1" s="275" t="s">
        <v>849</v>
      </c>
      <c r="B1" s="275"/>
      <c r="C1" s="275"/>
      <c r="D1" s="275"/>
      <c r="E1" s="275"/>
      <c r="F1" s="275"/>
      <c r="G1" s="275"/>
    </row>
    <row r="2" spans="1:7" s="718" customFormat="1" ht="19.5" customHeight="1">
      <c r="A2" s="717" t="s">
        <v>507</v>
      </c>
      <c r="B2" s="717"/>
      <c r="C2" s="717"/>
      <c r="D2" s="717"/>
      <c r="E2" s="717"/>
      <c r="F2" s="717"/>
      <c r="G2" s="717"/>
    </row>
    <row r="3" spans="1:7" ht="16.5" customHeight="1"/>
    <row r="4" spans="1:7" ht="22.5" customHeight="1">
      <c r="A4" s="270" t="s">
        <v>0</v>
      </c>
      <c r="B4" s="270" t="s">
        <v>162</v>
      </c>
      <c r="C4" s="270" t="s">
        <v>163</v>
      </c>
      <c r="D4" s="270" t="s">
        <v>508</v>
      </c>
      <c r="E4" s="270" t="s">
        <v>165</v>
      </c>
      <c r="F4" s="270" t="s">
        <v>165</v>
      </c>
      <c r="G4" s="270" t="s">
        <v>509</v>
      </c>
    </row>
    <row r="5" spans="1:7" ht="11.25" customHeight="1">
      <c r="A5" s="270"/>
      <c r="B5" s="270"/>
      <c r="C5" s="270"/>
      <c r="D5" s="270"/>
      <c r="E5" s="270"/>
      <c r="F5" s="270"/>
      <c r="G5" s="270"/>
    </row>
    <row r="6" spans="1:7" ht="12.75" customHeight="1">
      <c r="A6" s="270"/>
      <c r="B6" s="270"/>
      <c r="C6" s="270"/>
      <c r="D6" s="270"/>
      <c r="E6" s="270"/>
      <c r="F6" s="270"/>
      <c r="G6" s="270"/>
    </row>
    <row r="7" spans="1:7" s="64" customFormat="1" ht="12.75" customHeight="1">
      <c r="A7" s="270"/>
      <c r="B7" s="270"/>
      <c r="C7" s="270"/>
      <c r="D7" s="270"/>
      <c r="E7" s="270"/>
      <c r="F7" s="270"/>
      <c r="G7" s="270"/>
    </row>
    <row r="8" spans="1:7" s="64" customFormat="1" ht="12">
      <c r="A8" s="182">
        <v>1</v>
      </c>
      <c r="B8" s="182">
        <v>2</v>
      </c>
      <c r="C8" s="227">
        <v>3</v>
      </c>
      <c r="D8" s="227">
        <v>4</v>
      </c>
      <c r="E8" s="227">
        <v>5</v>
      </c>
      <c r="F8" s="227">
        <v>5</v>
      </c>
      <c r="G8" s="227">
        <v>6</v>
      </c>
    </row>
    <row r="9" spans="1:7" s="64" customFormat="1" ht="12" hidden="1">
      <c r="A9" s="182"/>
      <c r="B9" s="182"/>
      <c r="C9" s="227"/>
      <c r="D9" s="227"/>
      <c r="E9" s="227">
        <f>1.133*1.11*1.0075*1.0055</f>
        <v>1.2740310672375001</v>
      </c>
      <c r="F9" s="227"/>
      <c r="G9" s="227"/>
    </row>
    <row r="10" spans="1:7" s="40" customFormat="1" ht="6.75" customHeight="1">
      <c r="A10" s="249"/>
      <c r="B10" s="254" t="s">
        <v>504</v>
      </c>
      <c r="C10" s="249"/>
      <c r="D10" s="263"/>
      <c r="E10" s="250"/>
      <c r="F10" s="250"/>
      <c r="G10" s="251"/>
    </row>
    <row r="11" spans="1:7" s="40" customFormat="1" ht="6.75" customHeight="1">
      <c r="A11" s="249"/>
      <c r="B11" s="254"/>
      <c r="C11" s="249"/>
      <c r="D11" s="263"/>
      <c r="E11" s="250"/>
      <c r="F11" s="250"/>
      <c r="G11" s="251"/>
    </row>
    <row r="12" spans="1:7" s="40" customFormat="1" ht="6.75" customHeight="1">
      <c r="A12" s="249"/>
      <c r="B12" s="254"/>
      <c r="C12" s="249"/>
      <c r="D12" s="263"/>
      <c r="E12" s="250"/>
      <c r="F12" s="250"/>
      <c r="G12" s="251"/>
    </row>
    <row r="13" spans="1:7" s="40" customFormat="1" ht="6.75" customHeight="1">
      <c r="A13" s="249"/>
      <c r="B13" s="254"/>
      <c r="C13" s="249"/>
      <c r="D13" s="263"/>
      <c r="E13" s="250"/>
      <c r="F13" s="250"/>
      <c r="G13" s="251"/>
    </row>
    <row r="14" spans="1:7" s="40" customFormat="1" ht="6.75" customHeight="1">
      <c r="A14" s="249"/>
      <c r="B14" s="254" t="s">
        <v>231</v>
      </c>
      <c r="C14" s="249"/>
      <c r="D14" s="263"/>
      <c r="E14" s="250"/>
      <c r="F14" s="250"/>
      <c r="G14" s="251"/>
    </row>
    <row r="15" spans="1:7" s="40" customFormat="1" ht="6.75" customHeight="1">
      <c r="A15" s="249"/>
      <c r="B15" s="254"/>
      <c r="C15" s="249"/>
      <c r="D15" s="263"/>
      <c r="E15" s="250"/>
      <c r="F15" s="250"/>
      <c r="G15" s="251"/>
    </row>
    <row r="16" spans="1:7" s="40" customFormat="1" ht="6.75" customHeight="1">
      <c r="A16" s="249"/>
      <c r="B16" s="254"/>
      <c r="C16" s="249"/>
      <c r="D16" s="263"/>
      <c r="E16" s="250"/>
      <c r="F16" s="250"/>
      <c r="G16" s="251"/>
    </row>
    <row r="17" spans="1:7" s="40" customFormat="1" ht="6.75" customHeight="1">
      <c r="A17" s="249"/>
      <c r="B17" s="254"/>
      <c r="C17" s="249"/>
      <c r="D17" s="263"/>
      <c r="E17" s="250"/>
      <c r="F17" s="250"/>
      <c r="G17" s="251"/>
    </row>
    <row r="18" spans="1:7" s="40" customFormat="1" ht="6.75" customHeight="1">
      <c r="A18" s="249">
        <v>1</v>
      </c>
      <c r="B18" s="258" t="s">
        <v>514</v>
      </c>
      <c r="C18" s="249" t="s">
        <v>178</v>
      </c>
      <c r="D18" s="268">
        <v>120</v>
      </c>
      <c r="E18" s="250">
        <f>+F18*$E$9</f>
        <v>1.7998145029224215</v>
      </c>
      <c r="F18" s="250">
        <v>1.4126927899999999</v>
      </c>
      <c r="G18" s="251">
        <f>D18*E18</f>
        <v>215.97774035069057</v>
      </c>
    </row>
    <row r="19" spans="1:7" s="40" customFormat="1" ht="6.75" customHeight="1">
      <c r="A19" s="249"/>
      <c r="B19" s="258"/>
      <c r="C19" s="249"/>
      <c r="D19" s="268"/>
      <c r="E19" s="250"/>
      <c r="F19" s="250"/>
      <c r="G19" s="251"/>
    </row>
    <row r="20" spans="1:7" s="40" customFormat="1" ht="6.75" customHeight="1">
      <c r="A20" s="249"/>
      <c r="B20" s="258"/>
      <c r="C20" s="249"/>
      <c r="D20" s="268"/>
      <c r="E20" s="250"/>
      <c r="F20" s="250"/>
      <c r="G20" s="251"/>
    </row>
    <row r="21" spans="1:7" s="40" customFormat="1" ht="6.75" customHeight="1">
      <c r="A21" s="249"/>
      <c r="B21" s="258"/>
      <c r="C21" s="249"/>
      <c r="D21" s="268"/>
      <c r="E21" s="250"/>
      <c r="F21" s="250"/>
      <c r="G21" s="251"/>
    </row>
    <row r="22" spans="1:7" s="40" customFormat="1" ht="6.75" customHeight="1">
      <c r="A22" s="249">
        <v>2</v>
      </c>
      <c r="B22" s="258" t="s">
        <v>516</v>
      </c>
      <c r="C22" s="249" t="s">
        <v>178</v>
      </c>
      <c r="D22" s="268">
        <v>25</v>
      </c>
      <c r="E22" s="250">
        <f t="shared" ref="E22" si="0">+F22*$E$9</f>
        <v>5.2872520781801171</v>
      </c>
      <c r="F22" s="250">
        <v>4.1500181700000001</v>
      </c>
      <c r="G22" s="251">
        <f>D22*E22</f>
        <v>132.18130195450294</v>
      </c>
    </row>
    <row r="23" spans="1:7" s="40" customFormat="1" ht="6.75" customHeight="1">
      <c r="A23" s="249"/>
      <c r="B23" s="258"/>
      <c r="C23" s="249"/>
      <c r="D23" s="268"/>
      <c r="E23" s="250"/>
      <c r="F23" s="250"/>
      <c r="G23" s="251"/>
    </row>
    <row r="24" spans="1:7" s="40" customFormat="1" ht="6.75" customHeight="1">
      <c r="A24" s="249"/>
      <c r="B24" s="258"/>
      <c r="C24" s="249"/>
      <c r="D24" s="268"/>
      <c r="E24" s="250"/>
      <c r="F24" s="250"/>
      <c r="G24" s="251"/>
    </row>
    <row r="25" spans="1:7" s="40" customFormat="1" ht="6.75" customHeight="1">
      <c r="A25" s="249"/>
      <c r="B25" s="258"/>
      <c r="C25" s="249"/>
      <c r="D25" s="268"/>
      <c r="E25" s="250"/>
      <c r="F25" s="250"/>
      <c r="G25" s="251"/>
    </row>
    <row r="26" spans="1:7" s="40" customFormat="1" ht="6.75" customHeight="1">
      <c r="A26" s="249">
        <v>3</v>
      </c>
      <c r="B26" s="258" t="s">
        <v>518</v>
      </c>
      <c r="C26" s="249" t="s">
        <v>34</v>
      </c>
      <c r="D26" s="261">
        <v>175</v>
      </c>
      <c r="E26" s="250">
        <f t="shared" ref="E26" si="1">+F26*$E$9</f>
        <v>0.7255264404665136</v>
      </c>
      <c r="F26" s="250">
        <v>0.56947311499999997</v>
      </c>
      <c r="G26" s="251">
        <f>D26*E26</f>
        <v>126.96712708163987</v>
      </c>
    </row>
    <row r="27" spans="1:7" s="40" customFormat="1" ht="6.75" customHeight="1">
      <c r="A27" s="249"/>
      <c r="B27" s="258"/>
      <c r="C27" s="249"/>
      <c r="D27" s="261"/>
      <c r="E27" s="250"/>
      <c r="F27" s="250"/>
      <c r="G27" s="251"/>
    </row>
    <row r="28" spans="1:7" s="40" customFormat="1" ht="6.75" customHeight="1">
      <c r="A28" s="249"/>
      <c r="B28" s="258"/>
      <c r="C28" s="249"/>
      <c r="D28" s="261"/>
      <c r="E28" s="250"/>
      <c r="F28" s="250"/>
      <c r="G28" s="251"/>
    </row>
    <row r="29" spans="1:7" s="40" customFormat="1" ht="6.75" customHeight="1">
      <c r="A29" s="249"/>
      <c r="B29" s="258"/>
      <c r="C29" s="249"/>
      <c r="D29" s="261"/>
      <c r="E29" s="250"/>
      <c r="F29" s="250"/>
      <c r="G29" s="251"/>
    </row>
    <row r="30" spans="1:7" s="40" customFormat="1" ht="6.75" customHeight="1">
      <c r="A30" s="249">
        <v>4</v>
      </c>
      <c r="B30" s="258" t="s">
        <v>520</v>
      </c>
      <c r="C30" s="249" t="s">
        <v>178</v>
      </c>
      <c r="D30" s="261">
        <v>210</v>
      </c>
      <c r="E30" s="250">
        <f t="shared" ref="E30" si="2">+F30*$E$9</f>
        <v>0.7255264404665136</v>
      </c>
      <c r="F30" s="250">
        <v>0.56947311499999997</v>
      </c>
      <c r="G30" s="251">
        <f>D30*E30</f>
        <v>152.36055249796786</v>
      </c>
    </row>
    <row r="31" spans="1:7" s="40" customFormat="1" ht="6.75" customHeight="1">
      <c r="A31" s="249"/>
      <c r="B31" s="258"/>
      <c r="C31" s="249"/>
      <c r="D31" s="261"/>
      <c r="E31" s="250"/>
      <c r="F31" s="250"/>
      <c r="G31" s="251"/>
    </row>
    <row r="32" spans="1:7" s="40" customFormat="1" ht="6.75" customHeight="1">
      <c r="A32" s="249"/>
      <c r="B32" s="258"/>
      <c r="C32" s="249"/>
      <c r="D32" s="261"/>
      <c r="E32" s="250"/>
      <c r="F32" s="250"/>
      <c r="G32" s="251"/>
    </row>
    <row r="33" spans="1:7" s="40" customFormat="1" ht="6.75" customHeight="1">
      <c r="A33" s="249"/>
      <c r="B33" s="258"/>
      <c r="C33" s="249"/>
      <c r="D33" s="261"/>
      <c r="E33" s="250"/>
      <c r="F33" s="250"/>
      <c r="G33" s="251"/>
    </row>
    <row r="34" spans="1:7" s="40" customFormat="1" ht="6.75" customHeight="1">
      <c r="A34" s="249">
        <v>5</v>
      </c>
      <c r="B34" s="258" t="s">
        <v>252</v>
      </c>
      <c r="C34" s="249" t="s">
        <v>54</v>
      </c>
      <c r="D34" s="268">
        <v>219</v>
      </c>
      <c r="E34" s="250">
        <f t="shared" ref="E34" si="3">+F34*$E$9</f>
        <v>1.8478661262008751</v>
      </c>
      <c r="F34" s="250">
        <v>1.4504089999999998</v>
      </c>
      <c r="G34" s="251">
        <f>D34*E34</f>
        <v>404.68268163799166</v>
      </c>
    </row>
    <row r="35" spans="1:7" s="40" customFormat="1" ht="6.75" customHeight="1">
      <c r="A35" s="249"/>
      <c r="B35" s="258"/>
      <c r="C35" s="249"/>
      <c r="D35" s="268"/>
      <c r="E35" s="250"/>
      <c r="F35" s="250"/>
      <c r="G35" s="251"/>
    </row>
    <row r="36" spans="1:7" s="40" customFormat="1" ht="6.75" customHeight="1">
      <c r="A36" s="249"/>
      <c r="B36" s="258"/>
      <c r="C36" s="249"/>
      <c r="D36" s="268"/>
      <c r="E36" s="250"/>
      <c r="F36" s="250"/>
      <c r="G36" s="251"/>
    </row>
    <row r="37" spans="1:7" s="40" customFormat="1" ht="6.75" customHeight="1">
      <c r="A37" s="249"/>
      <c r="B37" s="258"/>
      <c r="C37" s="249"/>
      <c r="D37" s="268"/>
      <c r="E37" s="250"/>
      <c r="F37" s="250"/>
      <c r="G37" s="251"/>
    </row>
    <row r="38" spans="1:7" s="40" customFormat="1" ht="6.75" customHeight="1">
      <c r="A38" s="249">
        <v>6</v>
      </c>
      <c r="B38" s="258" t="s">
        <v>605</v>
      </c>
      <c r="C38" s="249" t="s">
        <v>244</v>
      </c>
      <c r="D38" s="261">
        <v>0.6</v>
      </c>
      <c r="E38" s="250">
        <f t="shared" ref="E38" si="4">+F38*$E$9</f>
        <v>29.493921638645933</v>
      </c>
      <c r="F38" s="250">
        <v>23.1500804</v>
      </c>
      <c r="G38" s="251">
        <f>D38*E38</f>
        <v>17.696352983187559</v>
      </c>
    </row>
    <row r="39" spans="1:7" s="40" customFormat="1" ht="6.75" customHeight="1">
      <c r="A39" s="249"/>
      <c r="B39" s="258"/>
      <c r="C39" s="249"/>
      <c r="D39" s="261"/>
      <c r="E39" s="250"/>
      <c r="F39" s="250"/>
      <c r="G39" s="251"/>
    </row>
    <row r="40" spans="1:7" s="40" customFormat="1" ht="6.75" customHeight="1">
      <c r="A40" s="249"/>
      <c r="B40" s="258"/>
      <c r="C40" s="249"/>
      <c r="D40" s="261"/>
      <c r="E40" s="250"/>
      <c r="F40" s="250"/>
      <c r="G40" s="251"/>
    </row>
    <row r="41" spans="1:7" s="40" customFormat="1" ht="6.75" customHeight="1">
      <c r="A41" s="249"/>
      <c r="B41" s="258"/>
      <c r="C41" s="249"/>
      <c r="D41" s="261"/>
      <c r="E41" s="250"/>
      <c r="F41" s="250"/>
      <c r="G41" s="251"/>
    </row>
    <row r="42" spans="1:7" s="40" customFormat="1" ht="6.75" customHeight="1">
      <c r="A42" s="249">
        <v>7</v>
      </c>
      <c r="B42" s="258" t="s">
        <v>234</v>
      </c>
      <c r="C42" s="249" t="s">
        <v>178</v>
      </c>
      <c r="D42" s="261">
        <v>1247.4000000000001</v>
      </c>
      <c r="E42" s="250">
        <f t="shared" ref="E42" si="5">+F42*$E$9</f>
        <v>1.5837733729011745</v>
      </c>
      <c r="F42" s="250">
        <v>1.2431198999999999</v>
      </c>
      <c r="G42" s="251">
        <f>D42*E42</f>
        <v>1975.5989053569251</v>
      </c>
    </row>
    <row r="43" spans="1:7" s="40" customFormat="1" ht="6.75" customHeight="1">
      <c r="A43" s="249"/>
      <c r="B43" s="258"/>
      <c r="C43" s="249"/>
      <c r="D43" s="261"/>
      <c r="E43" s="250"/>
      <c r="F43" s="250"/>
      <c r="G43" s="251"/>
    </row>
    <row r="44" spans="1:7" s="40" customFormat="1" ht="6.75" customHeight="1">
      <c r="A44" s="249"/>
      <c r="B44" s="258"/>
      <c r="C44" s="249"/>
      <c r="D44" s="261"/>
      <c r="E44" s="250"/>
      <c r="F44" s="250"/>
      <c r="G44" s="251"/>
    </row>
    <row r="45" spans="1:7" s="40" customFormat="1" ht="6.75" customHeight="1">
      <c r="A45" s="249"/>
      <c r="B45" s="258"/>
      <c r="C45" s="249"/>
      <c r="D45" s="261"/>
      <c r="E45" s="250"/>
      <c r="F45" s="250"/>
      <c r="G45" s="251"/>
    </row>
    <row r="46" spans="1:7" s="40" customFormat="1" ht="6.75" customHeight="1">
      <c r="A46" s="249">
        <v>8</v>
      </c>
      <c r="B46" s="258" t="s">
        <v>236</v>
      </c>
      <c r="C46" s="249" t="s">
        <v>178</v>
      </c>
      <c r="D46" s="261">
        <f>2933.2+909.7</f>
        <v>3842.8999999999996</v>
      </c>
      <c r="E46" s="250">
        <f t="shared" ref="E46" si="6">+F46*$E$9</f>
        <v>1.4595558534579449</v>
      </c>
      <c r="F46" s="250">
        <v>1.1456202999999998</v>
      </c>
      <c r="G46" s="251">
        <f>D46*E46</f>
        <v>5608.9271892535362</v>
      </c>
    </row>
    <row r="47" spans="1:7" s="40" customFormat="1" ht="6.75" customHeight="1">
      <c r="A47" s="249"/>
      <c r="B47" s="258"/>
      <c r="C47" s="249"/>
      <c r="D47" s="261"/>
      <c r="E47" s="250"/>
      <c r="F47" s="250"/>
      <c r="G47" s="251"/>
    </row>
    <row r="48" spans="1:7" s="40" customFormat="1" ht="6.75" customHeight="1">
      <c r="A48" s="249"/>
      <c r="B48" s="258"/>
      <c r="C48" s="249"/>
      <c r="D48" s="261"/>
      <c r="E48" s="250"/>
      <c r="F48" s="250"/>
      <c r="G48" s="251"/>
    </row>
    <row r="49" spans="1:7" s="40" customFormat="1" ht="6.75" customHeight="1">
      <c r="A49" s="249"/>
      <c r="B49" s="258"/>
      <c r="C49" s="249"/>
      <c r="D49" s="261"/>
      <c r="E49" s="250"/>
      <c r="F49" s="250"/>
      <c r="G49" s="251"/>
    </row>
    <row r="50" spans="1:7" s="40" customFormat="1" ht="6.75" customHeight="1">
      <c r="A50" s="249">
        <v>9</v>
      </c>
      <c r="B50" s="258" t="s">
        <v>528</v>
      </c>
      <c r="C50" s="249" t="s">
        <v>178</v>
      </c>
      <c r="D50" s="268">
        <f>4989.5+6588.8</f>
        <v>11578.3</v>
      </c>
      <c r="E50" s="250">
        <f t="shared" ref="E50" si="7">+F50*$E$9</f>
        <v>0.24532960090037798</v>
      </c>
      <c r="F50" s="250">
        <v>0.19256170999999997</v>
      </c>
      <c r="G50" s="251">
        <f>D50*E50</f>
        <v>2840.4997181048461</v>
      </c>
    </row>
    <row r="51" spans="1:7" s="40" customFormat="1" ht="6.75" customHeight="1">
      <c r="A51" s="249"/>
      <c r="B51" s="258"/>
      <c r="C51" s="249"/>
      <c r="D51" s="268"/>
      <c r="E51" s="250"/>
      <c r="F51" s="250"/>
      <c r="G51" s="251"/>
    </row>
    <row r="52" spans="1:7" s="40" customFormat="1" ht="6.75" customHeight="1">
      <c r="A52" s="249"/>
      <c r="B52" s="258"/>
      <c r="C52" s="249"/>
      <c r="D52" s="268"/>
      <c r="E52" s="250"/>
      <c r="F52" s="250"/>
      <c r="G52" s="251"/>
    </row>
    <row r="53" spans="1:7" s="40" customFormat="1" ht="6.75" customHeight="1">
      <c r="A53" s="249"/>
      <c r="B53" s="258"/>
      <c r="C53" s="249"/>
      <c r="D53" s="268"/>
      <c r="E53" s="250"/>
      <c r="F53" s="250"/>
      <c r="G53" s="251"/>
    </row>
    <row r="54" spans="1:7" s="40" customFormat="1" ht="6.75" customHeight="1">
      <c r="A54" s="249">
        <v>10</v>
      </c>
      <c r="B54" s="258" t="s">
        <v>240</v>
      </c>
      <c r="C54" s="249" t="s">
        <v>178</v>
      </c>
      <c r="D54" s="261">
        <v>212.2</v>
      </c>
      <c r="E54" s="250">
        <f t="shared" ref="E54" si="8">+F54*$E$9</f>
        <v>0.87810914429653997</v>
      </c>
      <c r="F54" s="250">
        <v>0.68923683800000002</v>
      </c>
      <c r="G54" s="251">
        <f>D54*E54</f>
        <v>186.33476041972577</v>
      </c>
    </row>
    <row r="55" spans="1:7" s="40" customFormat="1" ht="6.75" customHeight="1">
      <c r="A55" s="249"/>
      <c r="B55" s="258"/>
      <c r="C55" s="249"/>
      <c r="D55" s="261"/>
      <c r="E55" s="250"/>
      <c r="F55" s="250"/>
      <c r="G55" s="251"/>
    </row>
    <row r="56" spans="1:7" s="40" customFormat="1" ht="6.75" customHeight="1">
      <c r="A56" s="249"/>
      <c r="B56" s="258"/>
      <c r="C56" s="249"/>
      <c r="D56" s="261"/>
      <c r="E56" s="250"/>
      <c r="F56" s="250"/>
      <c r="G56" s="251"/>
    </row>
    <row r="57" spans="1:7" s="40" customFormat="1" ht="6.75" customHeight="1">
      <c r="A57" s="249"/>
      <c r="B57" s="258"/>
      <c r="C57" s="249"/>
      <c r="D57" s="261"/>
      <c r="E57" s="250"/>
      <c r="F57" s="250"/>
      <c r="G57" s="251"/>
    </row>
    <row r="58" spans="1:7" s="40" customFormat="1" ht="6.75" customHeight="1">
      <c r="A58" s="249">
        <v>11</v>
      </c>
      <c r="B58" s="258" t="s">
        <v>242</v>
      </c>
      <c r="C58" s="249" t="s">
        <v>178</v>
      </c>
      <c r="D58" s="261">
        <v>648.9</v>
      </c>
      <c r="E58" s="250">
        <f t="shared" ref="E58" si="9">+F58*$E$9</f>
        <v>0.93163139582422028</v>
      </c>
      <c r="F58" s="250">
        <v>0.73124699999999998</v>
      </c>
      <c r="G58" s="251">
        <f>D58*E58</f>
        <v>604.53561275033655</v>
      </c>
    </row>
    <row r="59" spans="1:7" s="40" customFormat="1" ht="6.75" customHeight="1">
      <c r="A59" s="249"/>
      <c r="B59" s="258"/>
      <c r="C59" s="249"/>
      <c r="D59" s="261"/>
      <c r="E59" s="250"/>
      <c r="F59" s="250"/>
      <c r="G59" s="251"/>
    </row>
    <row r="60" spans="1:7" s="40" customFormat="1" ht="6.75" customHeight="1">
      <c r="A60" s="249"/>
      <c r="B60" s="258"/>
      <c r="C60" s="249"/>
      <c r="D60" s="261"/>
      <c r="E60" s="250"/>
      <c r="F60" s="250"/>
      <c r="G60" s="251"/>
    </row>
    <row r="61" spans="1:7" s="40" customFormat="1" ht="6.75" customHeight="1">
      <c r="A61" s="249"/>
      <c r="B61" s="258"/>
      <c r="C61" s="249"/>
      <c r="D61" s="261"/>
      <c r="E61" s="250"/>
      <c r="F61" s="250"/>
      <c r="G61" s="251"/>
    </row>
    <row r="62" spans="1:7" s="40" customFormat="1" ht="6.75" customHeight="1">
      <c r="A62" s="249">
        <v>12</v>
      </c>
      <c r="B62" s="258" t="s">
        <v>277</v>
      </c>
      <c r="C62" s="249" t="s">
        <v>54</v>
      </c>
      <c r="D62" s="261">
        <v>1320</v>
      </c>
      <c r="E62" s="250">
        <f t="shared" ref="E62" si="10">+F62*$E$9</f>
        <v>0.44591087353312503</v>
      </c>
      <c r="F62" s="250">
        <v>0.35</v>
      </c>
      <c r="G62" s="251">
        <f>D62*E62</f>
        <v>588.60235306372499</v>
      </c>
    </row>
    <row r="63" spans="1:7" s="40" customFormat="1" ht="6.75" customHeight="1">
      <c r="A63" s="249"/>
      <c r="B63" s="258"/>
      <c r="C63" s="249"/>
      <c r="D63" s="261"/>
      <c r="E63" s="250"/>
      <c r="F63" s="250"/>
      <c r="G63" s="251"/>
    </row>
    <row r="64" spans="1:7" s="40" customFormat="1" ht="6.75" customHeight="1">
      <c r="A64" s="249"/>
      <c r="B64" s="258"/>
      <c r="C64" s="249"/>
      <c r="D64" s="261"/>
      <c r="E64" s="250"/>
      <c r="F64" s="250"/>
      <c r="G64" s="251"/>
    </row>
    <row r="65" spans="1:7" s="40" customFormat="1" ht="6.75" customHeight="1">
      <c r="A65" s="249"/>
      <c r="B65" s="258"/>
      <c r="C65" s="249"/>
      <c r="D65" s="261"/>
      <c r="E65" s="250"/>
      <c r="F65" s="250"/>
      <c r="G65" s="251"/>
    </row>
    <row r="66" spans="1:7" s="40" customFormat="1" ht="6.75" customHeight="1">
      <c r="A66" s="249">
        <v>13</v>
      </c>
      <c r="B66" s="258" t="s">
        <v>529</v>
      </c>
      <c r="C66" s="249" t="s">
        <v>244</v>
      </c>
      <c r="D66" s="269">
        <v>5.4</v>
      </c>
      <c r="E66" s="250">
        <f t="shared" ref="E66" si="11">+F66*$E$9</f>
        <v>23.374729528594717</v>
      </c>
      <c r="F66" s="250">
        <v>18.347064</v>
      </c>
      <c r="G66" s="251">
        <f>D66*E66</f>
        <v>126.22353945441148</v>
      </c>
    </row>
    <row r="67" spans="1:7" s="40" customFormat="1" ht="6.75" customHeight="1">
      <c r="A67" s="249"/>
      <c r="B67" s="258"/>
      <c r="C67" s="249"/>
      <c r="D67" s="269"/>
      <c r="E67" s="250"/>
      <c r="F67" s="250"/>
      <c r="G67" s="251"/>
    </row>
    <row r="68" spans="1:7" s="40" customFormat="1" ht="6.75" customHeight="1">
      <c r="A68" s="249"/>
      <c r="B68" s="258"/>
      <c r="C68" s="249"/>
      <c r="D68" s="269"/>
      <c r="E68" s="250"/>
      <c r="F68" s="250"/>
      <c r="G68" s="251"/>
    </row>
    <row r="69" spans="1:7" s="40" customFormat="1" ht="10.5" customHeight="1">
      <c r="A69" s="249"/>
      <c r="B69" s="258"/>
      <c r="C69" s="249"/>
      <c r="D69" s="269"/>
      <c r="E69" s="250"/>
      <c r="F69" s="250"/>
      <c r="G69" s="251"/>
    </row>
    <row r="70" spans="1:7" s="40" customFormat="1" ht="6.75" customHeight="1">
      <c r="A70" s="249">
        <v>14</v>
      </c>
      <c r="B70" s="258" t="s">
        <v>522</v>
      </c>
      <c r="C70" s="249" t="s">
        <v>178</v>
      </c>
      <c r="D70" s="261">
        <v>3318.9</v>
      </c>
      <c r="E70" s="250">
        <f t="shared" ref="E70" si="12">+F70*$E$9</f>
        <v>0.23073404236579856</v>
      </c>
      <c r="F70" s="250">
        <v>0.181105507</v>
      </c>
      <c r="G70" s="251">
        <f>D70*E70</f>
        <v>765.7832132078488</v>
      </c>
    </row>
    <row r="71" spans="1:7" s="40" customFormat="1" ht="6.75" customHeight="1">
      <c r="A71" s="249"/>
      <c r="B71" s="258"/>
      <c r="C71" s="249"/>
      <c r="D71" s="261"/>
      <c r="E71" s="250"/>
      <c r="F71" s="250"/>
      <c r="G71" s="251"/>
    </row>
    <row r="72" spans="1:7" s="40" customFormat="1" ht="6.75" customHeight="1">
      <c r="A72" s="249"/>
      <c r="B72" s="258"/>
      <c r="C72" s="249"/>
      <c r="D72" s="261"/>
      <c r="E72" s="250"/>
      <c r="F72" s="250"/>
      <c r="G72" s="251"/>
    </row>
    <row r="73" spans="1:7" s="40" customFormat="1" ht="6.75" customHeight="1">
      <c r="A73" s="249"/>
      <c r="B73" s="258"/>
      <c r="C73" s="249"/>
      <c r="D73" s="261"/>
      <c r="E73" s="250"/>
      <c r="F73" s="250"/>
      <c r="G73" s="251"/>
    </row>
    <row r="74" spans="1:7" s="40" customFormat="1" ht="6.75" customHeight="1">
      <c r="A74" s="249">
        <v>15</v>
      </c>
      <c r="B74" s="258" t="s">
        <v>525</v>
      </c>
      <c r="C74" s="249" t="s">
        <v>178</v>
      </c>
      <c r="D74" s="261">
        <v>126.2</v>
      </c>
      <c r="E74" s="250">
        <f t="shared" ref="E74" si="13">+F74*$E$9</f>
        <v>0.23073404236579856</v>
      </c>
      <c r="F74" s="250">
        <v>0.181105507</v>
      </c>
      <c r="G74" s="251">
        <f>D74*E74</f>
        <v>29.11863614656378</v>
      </c>
    </row>
    <row r="75" spans="1:7" s="40" customFormat="1" ht="6.75" customHeight="1">
      <c r="A75" s="249"/>
      <c r="B75" s="258"/>
      <c r="C75" s="249"/>
      <c r="D75" s="261"/>
      <c r="E75" s="250"/>
      <c r="F75" s="250"/>
      <c r="G75" s="251"/>
    </row>
    <row r="76" spans="1:7" s="40" customFormat="1" ht="6.75" customHeight="1">
      <c r="A76" s="249"/>
      <c r="B76" s="258"/>
      <c r="C76" s="249"/>
      <c r="D76" s="261"/>
      <c r="E76" s="250"/>
      <c r="F76" s="250"/>
      <c r="G76" s="251"/>
    </row>
    <row r="77" spans="1:7" s="40" customFormat="1" ht="6.75" customHeight="1">
      <c r="A77" s="249"/>
      <c r="B77" s="258"/>
      <c r="C77" s="249"/>
      <c r="D77" s="261"/>
      <c r="E77" s="250"/>
      <c r="F77" s="250"/>
      <c r="G77" s="251"/>
    </row>
    <row r="78" spans="1:7" s="40" customFormat="1" ht="6.75" customHeight="1">
      <c r="A78" s="249">
        <v>16</v>
      </c>
      <c r="B78" s="258" t="s">
        <v>246</v>
      </c>
      <c r="C78" s="249" t="s">
        <v>178</v>
      </c>
      <c r="D78" s="261">
        <v>2670.6</v>
      </c>
      <c r="E78" s="250">
        <f t="shared" ref="E78" si="14">+F78*$E$9</f>
        <v>0.66305886900527744</v>
      </c>
      <c r="F78" s="250">
        <v>0.52044167999999991</v>
      </c>
      <c r="G78" s="251">
        <f>D78*E78</f>
        <v>1770.765015565494</v>
      </c>
    </row>
    <row r="79" spans="1:7" s="40" customFormat="1" ht="6.75" customHeight="1">
      <c r="A79" s="249"/>
      <c r="B79" s="258"/>
      <c r="C79" s="249"/>
      <c r="D79" s="261"/>
      <c r="E79" s="250"/>
      <c r="F79" s="250"/>
      <c r="G79" s="251"/>
    </row>
    <row r="80" spans="1:7" s="40" customFormat="1" ht="6.75" customHeight="1">
      <c r="A80" s="249"/>
      <c r="B80" s="258"/>
      <c r="C80" s="249"/>
      <c r="D80" s="261"/>
      <c r="E80" s="250"/>
      <c r="F80" s="250"/>
      <c r="G80" s="251"/>
    </row>
    <row r="81" spans="1:7" s="40" customFormat="1" ht="6.75" customHeight="1">
      <c r="A81" s="249"/>
      <c r="B81" s="258"/>
      <c r="C81" s="249"/>
      <c r="D81" s="261"/>
      <c r="E81" s="250"/>
      <c r="F81" s="250"/>
      <c r="G81" s="251"/>
    </row>
    <row r="82" spans="1:7" s="40" customFormat="1" ht="6.75" customHeight="1">
      <c r="A82" s="249">
        <v>17</v>
      </c>
      <c r="B82" s="258" t="s">
        <v>527</v>
      </c>
      <c r="C82" s="249" t="s">
        <v>178</v>
      </c>
      <c r="D82" s="261">
        <v>6326</v>
      </c>
      <c r="E82" s="250">
        <f t="shared" ref="E82" si="15">+F82*$E$9</f>
        <v>0.95664458154055609</v>
      </c>
      <c r="F82" s="250">
        <v>0.75088010499999991</v>
      </c>
      <c r="G82" s="251">
        <f>D82*E82</f>
        <v>6051.7336228255581</v>
      </c>
    </row>
    <row r="83" spans="1:7" s="40" customFormat="1" ht="6.75" customHeight="1">
      <c r="A83" s="249"/>
      <c r="B83" s="258"/>
      <c r="C83" s="249"/>
      <c r="D83" s="261"/>
      <c r="E83" s="250"/>
      <c r="F83" s="250"/>
      <c r="G83" s="251"/>
    </row>
    <row r="84" spans="1:7" s="40" customFormat="1" ht="6.75" customHeight="1">
      <c r="A84" s="249"/>
      <c r="B84" s="258"/>
      <c r="C84" s="249"/>
      <c r="D84" s="261"/>
      <c r="E84" s="250"/>
      <c r="F84" s="250"/>
      <c r="G84" s="251"/>
    </row>
    <row r="85" spans="1:7" s="40" customFormat="1" ht="6" customHeight="1">
      <c r="A85" s="249"/>
      <c r="B85" s="258"/>
      <c r="C85" s="249"/>
      <c r="D85" s="261"/>
      <c r="E85" s="250"/>
      <c r="F85" s="250"/>
      <c r="G85" s="251"/>
    </row>
    <row r="86" spans="1:7" s="40" customFormat="1" ht="6.75" customHeight="1">
      <c r="A86" s="249">
        <v>18</v>
      </c>
      <c r="B86" s="258" t="s">
        <v>531</v>
      </c>
      <c r="C86" s="249" t="s">
        <v>178</v>
      </c>
      <c r="D86" s="261">
        <v>200</v>
      </c>
      <c r="E86" s="250">
        <f t="shared" ref="E86" si="16">+F86*$E$9</f>
        <v>0.14984825986863196</v>
      </c>
      <c r="F86" s="250">
        <v>0.11761743</v>
      </c>
      <c r="G86" s="251">
        <f>D86*E86</f>
        <v>29.969651973726393</v>
      </c>
    </row>
    <row r="87" spans="1:7" s="40" customFormat="1" ht="6.75" customHeight="1">
      <c r="A87" s="249"/>
      <c r="B87" s="258"/>
      <c r="C87" s="249"/>
      <c r="D87" s="261"/>
      <c r="E87" s="250"/>
      <c r="F87" s="250"/>
      <c r="G87" s="251"/>
    </row>
    <row r="88" spans="1:7" s="40" customFormat="1" ht="6.75" customHeight="1">
      <c r="A88" s="249"/>
      <c r="B88" s="258"/>
      <c r="C88" s="249"/>
      <c r="D88" s="261"/>
      <c r="E88" s="250"/>
      <c r="F88" s="250"/>
      <c r="G88" s="251"/>
    </row>
    <row r="89" spans="1:7" s="40" customFormat="1" ht="6.75" customHeight="1">
      <c r="A89" s="249"/>
      <c r="B89" s="258"/>
      <c r="C89" s="249"/>
      <c r="D89" s="261"/>
      <c r="E89" s="250"/>
      <c r="F89" s="250"/>
      <c r="G89" s="251"/>
    </row>
    <row r="90" spans="1:7" s="40" customFormat="1" ht="6.75" customHeight="1">
      <c r="A90" s="249">
        <v>19</v>
      </c>
      <c r="B90" s="258" t="s">
        <v>534</v>
      </c>
      <c r="C90" s="249" t="s">
        <v>34</v>
      </c>
      <c r="D90" s="261">
        <v>14</v>
      </c>
      <c r="E90" s="250">
        <f t="shared" ref="E90" si="17">+F90*$E$9</f>
        <v>0.16055375437003075</v>
      </c>
      <c r="F90" s="250">
        <v>0.12602028200000001</v>
      </c>
      <c r="G90" s="251">
        <f>D90*E90</f>
        <v>2.2477525611804303</v>
      </c>
    </row>
    <row r="91" spans="1:7" s="40" customFormat="1" ht="6.75" customHeight="1">
      <c r="A91" s="249"/>
      <c r="B91" s="258"/>
      <c r="C91" s="249"/>
      <c r="D91" s="261"/>
      <c r="E91" s="250"/>
      <c r="F91" s="250"/>
      <c r="G91" s="251"/>
    </row>
    <row r="92" spans="1:7" s="40" customFormat="1" ht="6.75" customHeight="1">
      <c r="A92" s="249"/>
      <c r="B92" s="258"/>
      <c r="C92" s="249"/>
      <c r="D92" s="261"/>
      <c r="E92" s="250"/>
      <c r="F92" s="250"/>
      <c r="G92" s="251"/>
    </row>
    <row r="93" spans="1:7" s="40" customFormat="1" ht="9.75" customHeight="1">
      <c r="A93" s="249"/>
      <c r="B93" s="258"/>
      <c r="C93" s="249"/>
      <c r="D93" s="261"/>
      <c r="E93" s="250"/>
      <c r="F93" s="250"/>
      <c r="G93" s="251"/>
    </row>
    <row r="94" spans="1:7" s="40" customFormat="1" ht="6.75" customHeight="1">
      <c r="A94" s="249">
        <v>20</v>
      </c>
      <c r="B94" s="258" t="s">
        <v>248</v>
      </c>
      <c r="C94" s="249" t="s">
        <v>58</v>
      </c>
      <c r="D94" s="261">
        <v>1877.4</v>
      </c>
      <c r="E94" s="250">
        <f t="shared" ref="E94" si="18">+F94*$E$9</f>
        <v>2.5154047687253946</v>
      </c>
      <c r="F94" s="250">
        <v>1.9743668999999999</v>
      </c>
      <c r="G94" s="251">
        <f>D94*E94</f>
        <v>4722.4209128050561</v>
      </c>
    </row>
    <row r="95" spans="1:7" s="40" customFormat="1" ht="6.75" customHeight="1">
      <c r="A95" s="249"/>
      <c r="B95" s="258"/>
      <c r="C95" s="249"/>
      <c r="D95" s="261"/>
      <c r="E95" s="250"/>
      <c r="F95" s="250"/>
      <c r="G95" s="251"/>
    </row>
    <row r="96" spans="1:7" s="40" customFormat="1" ht="6.75" customHeight="1">
      <c r="A96" s="249"/>
      <c r="B96" s="258"/>
      <c r="C96" s="249"/>
      <c r="D96" s="261"/>
      <c r="E96" s="250"/>
      <c r="F96" s="250"/>
      <c r="G96" s="251"/>
    </row>
    <row r="97" spans="1:7" s="40" customFormat="1" ht="6.75" customHeight="1">
      <c r="A97" s="249"/>
      <c r="B97" s="258"/>
      <c r="C97" s="249"/>
      <c r="D97" s="261"/>
      <c r="E97" s="250"/>
      <c r="F97" s="250"/>
      <c r="G97" s="251"/>
    </row>
    <row r="98" spans="1:7" s="40" customFormat="1" ht="6.75" customHeight="1">
      <c r="A98" s="249">
        <v>21</v>
      </c>
      <c r="B98" s="258" t="s">
        <v>249</v>
      </c>
      <c r="C98" s="249" t="s">
        <v>58</v>
      </c>
      <c r="D98" s="261">
        <v>1877.4</v>
      </c>
      <c r="E98" s="250">
        <f t="shared" ref="E98" si="19">+F98*$E$9</f>
        <v>1.5535891562592905</v>
      </c>
      <c r="F98" s="250">
        <v>1.2194280000000002</v>
      </c>
      <c r="G98" s="251">
        <f>D98*E98</f>
        <v>2916.7082819611919</v>
      </c>
    </row>
    <row r="99" spans="1:7" s="40" customFormat="1" ht="6.75" customHeight="1">
      <c r="A99" s="249"/>
      <c r="B99" s="258"/>
      <c r="C99" s="249"/>
      <c r="D99" s="261"/>
      <c r="E99" s="250"/>
      <c r="F99" s="250"/>
      <c r="G99" s="251"/>
    </row>
    <row r="100" spans="1:7" s="40" customFormat="1" ht="6.75" customHeight="1">
      <c r="A100" s="249"/>
      <c r="B100" s="258"/>
      <c r="C100" s="249"/>
      <c r="D100" s="261"/>
      <c r="E100" s="250"/>
      <c r="F100" s="250"/>
      <c r="G100" s="251"/>
    </row>
    <row r="101" spans="1:7" s="40" customFormat="1" ht="6.75" customHeight="1">
      <c r="A101" s="249"/>
      <c r="B101" s="258"/>
      <c r="C101" s="249"/>
      <c r="D101" s="261"/>
      <c r="E101" s="250"/>
      <c r="F101" s="250"/>
      <c r="G101" s="251"/>
    </row>
    <row r="102" spans="1:7" s="40" customFormat="1" ht="6.75" customHeight="1">
      <c r="A102" s="249">
        <v>22</v>
      </c>
      <c r="B102" s="258" t="s">
        <v>524</v>
      </c>
      <c r="C102" s="249" t="s">
        <v>58</v>
      </c>
      <c r="D102" s="261">
        <v>1877.4</v>
      </c>
      <c r="E102" s="250">
        <f t="shared" ref="E102" si="20">+F102*$E$9</f>
        <v>3.26253722814451</v>
      </c>
      <c r="F102" s="250">
        <v>2.5607988000000002</v>
      </c>
      <c r="G102" s="251">
        <f>D102*E102</f>
        <v>6125.087392118503</v>
      </c>
    </row>
    <row r="103" spans="1:7" s="40" customFormat="1" ht="6.75" customHeight="1">
      <c r="A103" s="249"/>
      <c r="B103" s="258"/>
      <c r="C103" s="249"/>
      <c r="D103" s="261"/>
      <c r="E103" s="250"/>
      <c r="F103" s="250"/>
      <c r="G103" s="251"/>
    </row>
    <row r="104" spans="1:7" s="40" customFormat="1" ht="6.75" customHeight="1">
      <c r="A104" s="249"/>
      <c r="B104" s="258"/>
      <c r="C104" s="249"/>
      <c r="D104" s="261"/>
      <c r="E104" s="250"/>
      <c r="F104" s="250"/>
      <c r="G104" s="251"/>
    </row>
    <row r="105" spans="1:7" s="40" customFormat="1" ht="6.75" customHeight="1">
      <c r="A105" s="249"/>
      <c r="B105" s="258"/>
      <c r="C105" s="249"/>
      <c r="D105" s="261"/>
      <c r="E105" s="250"/>
      <c r="F105" s="250"/>
      <c r="G105" s="251"/>
    </row>
    <row r="106" spans="1:7" s="40" customFormat="1" ht="6.75" customHeight="1">
      <c r="A106" s="249"/>
      <c r="B106" s="254" t="s">
        <v>530</v>
      </c>
      <c r="C106" s="249"/>
      <c r="D106" s="263"/>
      <c r="E106" s="250"/>
      <c r="F106" s="250"/>
      <c r="G106" s="251"/>
    </row>
    <row r="107" spans="1:7" s="40" customFormat="1" ht="6.75" customHeight="1">
      <c r="A107" s="249"/>
      <c r="B107" s="254"/>
      <c r="C107" s="249"/>
      <c r="D107" s="263"/>
      <c r="E107" s="250"/>
      <c r="F107" s="250"/>
      <c r="G107" s="251"/>
    </row>
    <row r="108" spans="1:7" s="40" customFormat="1" ht="6.75" customHeight="1">
      <c r="A108" s="249"/>
      <c r="B108" s="254"/>
      <c r="C108" s="249"/>
      <c r="D108" s="263"/>
      <c r="E108" s="250"/>
      <c r="F108" s="250"/>
      <c r="G108" s="251"/>
    </row>
    <row r="109" spans="1:7" s="40" customFormat="1" ht="6.75" customHeight="1">
      <c r="A109" s="249"/>
      <c r="B109" s="254"/>
      <c r="C109" s="249"/>
      <c r="D109" s="263"/>
      <c r="E109" s="250"/>
      <c r="F109" s="250"/>
      <c r="G109" s="251"/>
    </row>
    <row r="110" spans="1:7" s="40" customFormat="1" ht="6.75" customHeight="1">
      <c r="A110" s="249"/>
      <c r="B110" s="254" t="s">
        <v>137</v>
      </c>
      <c r="C110" s="249"/>
      <c r="D110" s="263"/>
      <c r="E110" s="250"/>
      <c r="F110" s="250"/>
      <c r="G110" s="251"/>
    </row>
    <row r="111" spans="1:7" s="40" customFormat="1" ht="6.75" customHeight="1">
      <c r="A111" s="249"/>
      <c r="B111" s="254"/>
      <c r="C111" s="249"/>
      <c r="D111" s="263"/>
      <c r="E111" s="250"/>
      <c r="F111" s="250"/>
      <c r="G111" s="251"/>
    </row>
    <row r="112" spans="1:7" s="40" customFormat="1" ht="6.75" customHeight="1">
      <c r="A112" s="249"/>
      <c r="B112" s="254"/>
      <c r="C112" s="249"/>
      <c r="D112" s="263"/>
      <c r="E112" s="250"/>
      <c r="F112" s="250"/>
      <c r="G112" s="251"/>
    </row>
    <row r="113" spans="1:7" s="40" customFormat="1" ht="6.75" customHeight="1">
      <c r="A113" s="249"/>
      <c r="B113" s="254"/>
      <c r="C113" s="249"/>
      <c r="D113" s="263"/>
      <c r="E113" s="250"/>
      <c r="F113" s="250"/>
      <c r="G113" s="251"/>
    </row>
    <row r="114" spans="1:7" ht="6.75" customHeight="1">
      <c r="A114" s="249">
        <v>23</v>
      </c>
      <c r="B114" s="253" t="s">
        <v>806</v>
      </c>
      <c r="C114" s="252" t="s">
        <v>34</v>
      </c>
      <c r="D114" s="252">
        <v>33</v>
      </c>
      <c r="E114" s="250">
        <f t="shared" ref="E114" si="21">+F114*$E$9</f>
        <v>2.7773694245957881</v>
      </c>
      <c r="F114" s="256">
        <v>2.1799856345873874</v>
      </c>
      <c r="G114" s="248">
        <f>D114*E114</f>
        <v>91.653191011661008</v>
      </c>
    </row>
    <row r="115" spans="1:7" ht="6.75" customHeight="1">
      <c r="A115" s="249"/>
      <c r="B115" s="253"/>
      <c r="C115" s="252"/>
      <c r="D115" s="252"/>
      <c r="E115" s="250"/>
      <c r="F115" s="256"/>
      <c r="G115" s="248"/>
    </row>
    <row r="116" spans="1:7" ht="6.75" customHeight="1">
      <c r="A116" s="249"/>
      <c r="B116" s="253"/>
      <c r="C116" s="252"/>
      <c r="D116" s="252"/>
      <c r="E116" s="250"/>
      <c r="F116" s="256"/>
      <c r="G116" s="248"/>
    </row>
    <row r="117" spans="1:7" ht="6.75" customHeight="1">
      <c r="A117" s="249"/>
      <c r="B117" s="253"/>
      <c r="C117" s="252"/>
      <c r="D117" s="252"/>
      <c r="E117" s="250"/>
      <c r="F117" s="256"/>
      <c r="G117" s="248"/>
    </row>
    <row r="118" spans="1:7" ht="6.75" customHeight="1">
      <c r="A118" s="249">
        <v>24</v>
      </c>
      <c r="B118" s="253" t="s">
        <v>812</v>
      </c>
      <c r="C118" s="252" t="s">
        <v>54</v>
      </c>
      <c r="D118" s="252">
        <v>8</v>
      </c>
      <c r="E118" s="250">
        <f t="shared" ref="E118" si="22">+F118*$E$9</f>
        <v>3.1303030007099197</v>
      </c>
      <c r="F118" s="256">
        <v>2.4570068040000002</v>
      </c>
      <c r="G118" s="248">
        <f>D118*E118</f>
        <v>25.042424005679358</v>
      </c>
    </row>
    <row r="119" spans="1:7" ht="6.75" customHeight="1">
      <c r="A119" s="249"/>
      <c r="B119" s="253"/>
      <c r="C119" s="252"/>
      <c r="D119" s="252"/>
      <c r="E119" s="250"/>
      <c r="F119" s="256"/>
      <c r="G119" s="248"/>
    </row>
    <row r="120" spans="1:7" ht="6.75" customHeight="1">
      <c r="A120" s="249"/>
      <c r="B120" s="253"/>
      <c r="C120" s="252"/>
      <c r="D120" s="252"/>
      <c r="E120" s="250"/>
      <c r="F120" s="256"/>
      <c r="G120" s="248"/>
    </row>
    <row r="121" spans="1:7" ht="6.75" customHeight="1">
      <c r="A121" s="249"/>
      <c r="B121" s="253"/>
      <c r="C121" s="252"/>
      <c r="D121" s="252"/>
      <c r="E121" s="250"/>
      <c r="F121" s="256"/>
      <c r="G121" s="248"/>
    </row>
    <row r="122" spans="1:7" ht="6.75" customHeight="1">
      <c r="A122" s="249">
        <v>25</v>
      </c>
      <c r="B122" s="253" t="s">
        <v>813</v>
      </c>
      <c r="C122" s="252" t="s">
        <v>34</v>
      </c>
      <c r="D122" s="252">
        <v>30</v>
      </c>
      <c r="E122" s="250">
        <f t="shared" ref="E122" si="23">+F122*$E$9</f>
        <v>0.87019265167478221</v>
      </c>
      <c r="F122" s="256">
        <v>0.68302310206738792</v>
      </c>
      <c r="G122" s="248">
        <f>D122*E122</f>
        <v>26.105779550243465</v>
      </c>
    </row>
    <row r="123" spans="1:7" ht="6.75" customHeight="1">
      <c r="A123" s="249"/>
      <c r="B123" s="253"/>
      <c r="C123" s="252"/>
      <c r="D123" s="252"/>
      <c r="E123" s="250"/>
      <c r="F123" s="256"/>
      <c r="G123" s="248"/>
    </row>
    <row r="124" spans="1:7" ht="6.75" customHeight="1">
      <c r="A124" s="249"/>
      <c r="B124" s="253"/>
      <c r="C124" s="252"/>
      <c r="D124" s="252"/>
      <c r="E124" s="250"/>
      <c r="F124" s="256"/>
      <c r="G124" s="248"/>
    </row>
    <row r="125" spans="1:7" ht="6.75" customHeight="1">
      <c r="A125" s="249"/>
      <c r="B125" s="253"/>
      <c r="C125" s="252"/>
      <c r="D125" s="252"/>
      <c r="E125" s="250"/>
      <c r="F125" s="256"/>
      <c r="G125" s="248"/>
    </row>
    <row r="126" spans="1:7" ht="6.75" customHeight="1">
      <c r="A126" s="249">
        <v>26</v>
      </c>
      <c r="B126" s="253" t="s">
        <v>814</v>
      </c>
      <c r="C126" s="252" t="s">
        <v>178</v>
      </c>
      <c r="D126" s="252">
        <v>200</v>
      </c>
      <c r="E126" s="250">
        <f t="shared" ref="E126" si="24">+F126*$E$9</f>
        <v>3.3344218369313259</v>
      </c>
      <c r="F126" s="256">
        <v>2.6172217637999995</v>
      </c>
      <c r="G126" s="248">
        <f>D126*E126</f>
        <v>666.88436738626513</v>
      </c>
    </row>
    <row r="127" spans="1:7" ht="6.75" customHeight="1">
      <c r="A127" s="249"/>
      <c r="B127" s="253"/>
      <c r="C127" s="252"/>
      <c r="D127" s="252"/>
      <c r="E127" s="250"/>
      <c r="F127" s="256"/>
      <c r="G127" s="248"/>
    </row>
    <row r="128" spans="1:7" ht="6.75" customHeight="1">
      <c r="A128" s="249"/>
      <c r="B128" s="253"/>
      <c r="C128" s="252"/>
      <c r="D128" s="252"/>
      <c r="E128" s="250"/>
      <c r="F128" s="256"/>
      <c r="G128" s="248"/>
    </row>
    <row r="129" spans="1:7" ht="6.75" customHeight="1">
      <c r="A129" s="249"/>
      <c r="B129" s="253"/>
      <c r="C129" s="252"/>
      <c r="D129" s="252"/>
      <c r="E129" s="250"/>
      <c r="F129" s="256"/>
      <c r="G129" s="248"/>
    </row>
    <row r="130" spans="1:7" s="40" customFormat="1" ht="6.75" customHeight="1">
      <c r="A130" s="249"/>
      <c r="B130" s="254" t="s">
        <v>278</v>
      </c>
      <c r="C130" s="249"/>
      <c r="D130" s="263"/>
      <c r="E130" s="250"/>
      <c r="F130" s="250"/>
      <c r="G130" s="251"/>
    </row>
    <row r="131" spans="1:7" s="40" customFormat="1" ht="6.75" customHeight="1">
      <c r="A131" s="249"/>
      <c r="B131" s="254"/>
      <c r="C131" s="249"/>
      <c r="D131" s="263"/>
      <c r="E131" s="250"/>
      <c r="F131" s="250"/>
      <c r="G131" s="251"/>
    </row>
    <row r="132" spans="1:7" s="40" customFormat="1" ht="6.75" customHeight="1">
      <c r="A132" s="249"/>
      <c r="B132" s="254"/>
      <c r="C132" s="249"/>
      <c r="D132" s="263"/>
      <c r="E132" s="250"/>
      <c r="F132" s="250"/>
      <c r="G132" s="251"/>
    </row>
    <row r="133" spans="1:7" s="40" customFormat="1" ht="6.75" customHeight="1">
      <c r="A133" s="249"/>
      <c r="B133" s="254"/>
      <c r="C133" s="249"/>
      <c r="D133" s="263"/>
      <c r="E133" s="250"/>
      <c r="F133" s="250"/>
      <c r="G133" s="251"/>
    </row>
    <row r="134" spans="1:7" s="40" customFormat="1" ht="6.75" customHeight="1">
      <c r="A134" s="252">
        <v>27</v>
      </c>
      <c r="B134" s="258" t="s">
        <v>584</v>
      </c>
      <c r="C134" s="252" t="s">
        <v>181</v>
      </c>
      <c r="D134" s="252">
        <v>8</v>
      </c>
      <c r="E134" s="250">
        <f t="shared" ref="E134" si="25">+F134*$E$9</f>
        <v>25.439130126440091</v>
      </c>
      <c r="F134" s="250">
        <v>19.967433118879999</v>
      </c>
      <c r="G134" s="251">
        <f>D134*E134</f>
        <v>203.51304101152073</v>
      </c>
    </row>
    <row r="135" spans="1:7" s="40" customFormat="1" ht="6.75" customHeight="1">
      <c r="A135" s="252"/>
      <c r="B135" s="258"/>
      <c r="C135" s="252"/>
      <c r="D135" s="252"/>
      <c r="E135" s="250"/>
      <c r="F135" s="250"/>
      <c r="G135" s="251"/>
    </row>
    <row r="136" spans="1:7" s="40" customFormat="1" ht="6.75" customHeight="1">
      <c r="A136" s="252"/>
      <c r="B136" s="258"/>
      <c r="C136" s="252"/>
      <c r="D136" s="252"/>
      <c r="E136" s="250"/>
      <c r="F136" s="250"/>
      <c r="G136" s="251"/>
    </row>
    <row r="137" spans="1:7" s="40" customFormat="1" ht="15.75" customHeight="1">
      <c r="A137" s="252"/>
      <c r="B137" s="258"/>
      <c r="C137" s="252"/>
      <c r="D137" s="252"/>
      <c r="E137" s="250"/>
      <c r="F137" s="250"/>
      <c r="G137" s="251"/>
    </row>
    <row r="138" spans="1:7" s="40" customFormat="1" ht="6.75" customHeight="1">
      <c r="A138" s="249"/>
      <c r="B138" s="254" t="s">
        <v>592</v>
      </c>
      <c r="C138" s="249"/>
      <c r="D138" s="263"/>
      <c r="E138" s="250"/>
      <c r="F138" s="250"/>
      <c r="G138" s="251"/>
    </row>
    <row r="139" spans="1:7" s="40" customFormat="1" ht="6.75" customHeight="1">
      <c r="A139" s="249"/>
      <c r="B139" s="254"/>
      <c r="C139" s="249"/>
      <c r="D139" s="263"/>
      <c r="E139" s="250"/>
      <c r="F139" s="250"/>
      <c r="G139" s="251"/>
    </row>
    <row r="140" spans="1:7" s="40" customFormat="1" ht="6.75" customHeight="1">
      <c r="A140" s="249"/>
      <c r="B140" s="254"/>
      <c r="C140" s="249"/>
      <c r="D140" s="263"/>
      <c r="E140" s="250"/>
      <c r="F140" s="250"/>
      <c r="G140" s="251"/>
    </row>
    <row r="141" spans="1:7" s="40" customFormat="1" ht="6.75" customHeight="1">
      <c r="A141" s="249"/>
      <c r="B141" s="254"/>
      <c r="C141" s="249"/>
      <c r="D141" s="263"/>
      <c r="E141" s="250"/>
      <c r="F141" s="250"/>
      <c r="G141" s="251"/>
    </row>
    <row r="142" spans="1:7" ht="6.75" customHeight="1">
      <c r="A142" s="252">
        <v>28</v>
      </c>
      <c r="B142" s="253" t="s">
        <v>596</v>
      </c>
      <c r="C142" s="252" t="s">
        <v>178</v>
      </c>
      <c r="D142" s="257">
        <f>113.1+7.8+34.6+14.8+31.9+10.4</f>
        <v>212.60000000000002</v>
      </c>
      <c r="E142" s="250">
        <f t="shared" ref="E142" si="26">+F142*$E$9</f>
        <v>41.596802854900687</v>
      </c>
      <c r="F142" s="256">
        <v>32.649755507999998</v>
      </c>
      <c r="G142" s="248">
        <f>D142*E142</f>
        <v>8843.4802869518862</v>
      </c>
    </row>
    <row r="143" spans="1:7" ht="6.75" customHeight="1">
      <c r="A143" s="252"/>
      <c r="B143" s="253"/>
      <c r="C143" s="252"/>
      <c r="D143" s="257"/>
      <c r="E143" s="250"/>
      <c r="F143" s="256"/>
      <c r="G143" s="248"/>
    </row>
    <row r="144" spans="1:7" ht="6.75" customHeight="1">
      <c r="A144" s="252"/>
      <c r="B144" s="253"/>
      <c r="C144" s="252"/>
      <c r="D144" s="257"/>
      <c r="E144" s="250"/>
      <c r="F144" s="256"/>
      <c r="G144" s="248"/>
    </row>
    <row r="145" spans="1:7" ht="6.75" customHeight="1">
      <c r="A145" s="252"/>
      <c r="B145" s="253"/>
      <c r="C145" s="252"/>
      <c r="D145" s="257"/>
      <c r="E145" s="250"/>
      <c r="F145" s="256"/>
      <c r="G145" s="248"/>
    </row>
    <row r="146" spans="1:7" ht="6.75" customHeight="1">
      <c r="A146" s="252">
        <v>29</v>
      </c>
      <c r="B146" s="253" t="s">
        <v>598</v>
      </c>
      <c r="C146" s="252" t="s">
        <v>58</v>
      </c>
      <c r="D146" s="257">
        <v>0.84699999999999998</v>
      </c>
      <c r="E146" s="250">
        <f t="shared" ref="E146" si="27">+F146*$E$9</f>
        <v>504.88758075966444</v>
      </c>
      <c r="F146" s="256">
        <v>396.29142000000002</v>
      </c>
      <c r="G146" s="248">
        <f>D146*E146</f>
        <v>427.63978090343579</v>
      </c>
    </row>
    <row r="147" spans="1:7" ht="6.75" customHeight="1">
      <c r="A147" s="252"/>
      <c r="B147" s="253"/>
      <c r="C147" s="252"/>
      <c r="D147" s="257"/>
      <c r="E147" s="250"/>
      <c r="F147" s="256"/>
      <c r="G147" s="248"/>
    </row>
    <row r="148" spans="1:7" ht="6.75" customHeight="1">
      <c r="A148" s="252"/>
      <c r="B148" s="253"/>
      <c r="C148" s="252"/>
      <c r="D148" s="257"/>
      <c r="E148" s="250"/>
      <c r="F148" s="256"/>
      <c r="G148" s="248"/>
    </row>
    <row r="149" spans="1:7" ht="6.75" customHeight="1">
      <c r="A149" s="252"/>
      <c r="B149" s="253"/>
      <c r="C149" s="252"/>
      <c r="D149" s="257"/>
      <c r="E149" s="250"/>
      <c r="F149" s="256"/>
      <c r="G149" s="248"/>
    </row>
    <row r="150" spans="1:7" ht="6.75" customHeight="1">
      <c r="A150" s="252">
        <v>30</v>
      </c>
      <c r="B150" s="253" t="s">
        <v>600</v>
      </c>
      <c r="C150" s="252" t="s">
        <v>58</v>
      </c>
      <c r="D150" s="271">
        <v>4.6600000000000003E-2</v>
      </c>
      <c r="E150" s="250">
        <f t="shared" ref="E150" si="28">+F150*$E$9</f>
        <v>539.50844344032714</v>
      </c>
      <c r="F150" s="256">
        <v>423.46568880000001</v>
      </c>
      <c r="G150" s="248">
        <f>D150*E150</f>
        <v>25.141093464319248</v>
      </c>
    </row>
    <row r="151" spans="1:7" ht="6.75" customHeight="1">
      <c r="A151" s="252"/>
      <c r="B151" s="253"/>
      <c r="C151" s="252"/>
      <c r="D151" s="271"/>
      <c r="E151" s="250"/>
      <c r="F151" s="256"/>
      <c r="G151" s="248"/>
    </row>
    <row r="152" spans="1:7" ht="6.75" customHeight="1">
      <c r="A152" s="252"/>
      <c r="B152" s="253"/>
      <c r="C152" s="252"/>
      <c r="D152" s="271"/>
      <c r="E152" s="250"/>
      <c r="F152" s="256"/>
      <c r="G152" s="248"/>
    </row>
    <row r="153" spans="1:7" ht="6.75" customHeight="1">
      <c r="A153" s="252"/>
      <c r="B153" s="253"/>
      <c r="C153" s="252"/>
      <c r="D153" s="271"/>
      <c r="E153" s="250"/>
      <c r="F153" s="256"/>
      <c r="G153" s="248"/>
    </row>
    <row r="154" spans="1:7" ht="6.75" customHeight="1">
      <c r="A154" s="252">
        <v>31</v>
      </c>
      <c r="B154" s="253" t="s">
        <v>602</v>
      </c>
      <c r="C154" s="252" t="s">
        <v>54</v>
      </c>
      <c r="D154" s="259">
        <v>220</v>
      </c>
      <c r="E154" s="250">
        <f t="shared" ref="E154" si="29">+F154*$E$9</f>
        <v>8.6552156701656738E-2</v>
      </c>
      <c r="F154" s="256">
        <v>6.7935671999999989E-2</v>
      </c>
      <c r="G154" s="248">
        <f>D154*E154</f>
        <v>19.041474474364481</v>
      </c>
    </row>
    <row r="155" spans="1:7" ht="6.75" customHeight="1">
      <c r="A155" s="252"/>
      <c r="B155" s="253"/>
      <c r="C155" s="252"/>
      <c r="D155" s="259"/>
      <c r="E155" s="250"/>
      <c r="F155" s="256"/>
      <c r="G155" s="248"/>
    </row>
    <row r="156" spans="1:7" ht="6.75" customHeight="1">
      <c r="A156" s="252"/>
      <c r="B156" s="253"/>
      <c r="C156" s="252"/>
      <c r="D156" s="259"/>
      <c r="E156" s="250"/>
      <c r="F156" s="256"/>
      <c r="G156" s="248"/>
    </row>
    <row r="157" spans="1:7" ht="6.75" customHeight="1">
      <c r="A157" s="252"/>
      <c r="B157" s="253"/>
      <c r="C157" s="252"/>
      <c r="D157" s="259"/>
      <c r="E157" s="250"/>
      <c r="F157" s="256"/>
      <c r="G157" s="248"/>
    </row>
    <row r="158" spans="1:7" s="40" customFormat="1" ht="6.75" customHeight="1">
      <c r="A158" s="249"/>
      <c r="B158" s="254" t="s">
        <v>604</v>
      </c>
      <c r="C158" s="249"/>
      <c r="D158" s="263"/>
      <c r="E158" s="250"/>
      <c r="F158" s="250"/>
      <c r="G158" s="251"/>
    </row>
    <row r="159" spans="1:7" s="40" customFormat="1" ht="6.75" customHeight="1">
      <c r="A159" s="249"/>
      <c r="B159" s="254"/>
      <c r="C159" s="249"/>
      <c r="D159" s="263"/>
      <c r="E159" s="250"/>
      <c r="F159" s="250"/>
      <c r="G159" s="251"/>
    </row>
    <row r="160" spans="1:7" s="40" customFormat="1" ht="6.75" customHeight="1">
      <c r="A160" s="249"/>
      <c r="B160" s="254"/>
      <c r="C160" s="249"/>
      <c r="D160" s="263"/>
      <c r="E160" s="250"/>
      <c r="F160" s="250"/>
      <c r="G160" s="251"/>
    </row>
    <row r="161" spans="1:7" s="40" customFormat="1" ht="6.75" customHeight="1">
      <c r="A161" s="249"/>
      <c r="B161" s="254"/>
      <c r="C161" s="249"/>
      <c r="D161" s="263"/>
      <c r="E161" s="250"/>
      <c r="F161" s="250"/>
      <c r="G161" s="251"/>
    </row>
    <row r="162" spans="1:7" ht="6.75" customHeight="1">
      <c r="A162" s="252">
        <v>32</v>
      </c>
      <c r="B162" s="253" t="s">
        <v>607</v>
      </c>
      <c r="C162" s="252" t="s">
        <v>178</v>
      </c>
      <c r="D162" s="257">
        <v>3</v>
      </c>
      <c r="E162" s="250">
        <f t="shared" ref="E162" si="30">+F162*$E$9</f>
        <v>6.0021804980935825</v>
      </c>
      <c r="F162" s="256">
        <v>4.7111727903999991</v>
      </c>
      <c r="G162" s="248">
        <f>D162*E162</f>
        <v>18.006541494280746</v>
      </c>
    </row>
    <row r="163" spans="1:7" ht="6.75" customHeight="1">
      <c r="A163" s="252"/>
      <c r="B163" s="253"/>
      <c r="C163" s="252"/>
      <c r="D163" s="257"/>
      <c r="E163" s="250"/>
      <c r="F163" s="256"/>
      <c r="G163" s="248"/>
    </row>
    <row r="164" spans="1:7" ht="6.75" customHeight="1">
      <c r="A164" s="252"/>
      <c r="B164" s="253"/>
      <c r="C164" s="252"/>
      <c r="D164" s="257"/>
      <c r="E164" s="250"/>
      <c r="F164" s="256"/>
      <c r="G164" s="248"/>
    </row>
    <row r="165" spans="1:7" ht="6.75" customHeight="1">
      <c r="A165" s="252"/>
      <c r="B165" s="253"/>
      <c r="C165" s="252"/>
      <c r="D165" s="257"/>
      <c r="E165" s="250"/>
      <c r="F165" s="256"/>
      <c r="G165" s="248"/>
    </row>
    <row r="166" spans="1:7" ht="6.75" customHeight="1">
      <c r="A166" s="252">
        <v>33</v>
      </c>
      <c r="B166" s="253" t="s">
        <v>609</v>
      </c>
      <c r="C166" s="252" t="s">
        <v>178</v>
      </c>
      <c r="D166" s="257">
        <v>2.52</v>
      </c>
      <c r="E166" s="250">
        <f t="shared" ref="E166" si="31">+F166*$E$9</f>
        <v>8.3526968810946283</v>
      </c>
      <c r="F166" s="256">
        <v>6.5561171119680006</v>
      </c>
      <c r="G166" s="248">
        <f>D166*E166</f>
        <v>21.048796140358462</v>
      </c>
    </row>
    <row r="167" spans="1:7" ht="6.75" customHeight="1">
      <c r="A167" s="252"/>
      <c r="B167" s="253"/>
      <c r="C167" s="252"/>
      <c r="D167" s="257"/>
      <c r="E167" s="250"/>
      <c r="F167" s="256"/>
      <c r="G167" s="248"/>
    </row>
    <row r="168" spans="1:7" ht="6.75" customHeight="1">
      <c r="A168" s="252"/>
      <c r="B168" s="253"/>
      <c r="C168" s="252"/>
      <c r="D168" s="257"/>
      <c r="E168" s="250"/>
      <c r="F168" s="256"/>
      <c r="G168" s="248"/>
    </row>
    <row r="169" spans="1:7" ht="6.75" customHeight="1">
      <c r="A169" s="252"/>
      <c r="B169" s="253"/>
      <c r="C169" s="252"/>
      <c r="D169" s="257"/>
      <c r="E169" s="250"/>
      <c r="F169" s="256"/>
      <c r="G169" s="248"/>
    </row>
    <row r="170" spans="1:7" ht="6.75" customHeight="1">
      <c r="A170" s="252">
        <v>34</v>
      </c>
      <c r="B170" s="253" t="s">
        <v>611</v>
      </c>
      <c r="C170" s="252" t="s">
        <v>58</v>
      </c>
      <c r="D170" s="260">
        <f>0.0472+0.0148</f>
        <v>6.2E-2</v>
      </c>
      <c r="E170" s="250">
        <f t="shared" ref="E170" si="32">+F170*$E$9</f>
        <v>428.43317567320088</v>
      </c>
      <c r="F170" s="256">
        <v>336.28157639999995</v>
      </c>
      <c r="G170" s="248">
        <f>D170*E170</f>
        <v>26.562856891738456</v>
      </c>
    </row>
    <row r="171" spans="1:7" ht="6.75" customHeight="1">
      <c r="A171" s="252"/>
      <c r="B171" s="253"/>
      <c r="C171" s="252"/>
      <c r="D171" s="260"/>
      <c r="E171" s="250"/>
      <c r="F171" s="256"/>
      <c r="G171" s="248"/>
    </row>
    <row r="172" spans="1:7" ht="6.75" customHeight="1">
      <c r="A172" s="252"/>
      <c r="B172" s="253"/>
      <c r="C172" s="252"/>
      <c r="D172" s="260"/>
      <c r="E172" s="250"/>
      <c r="F172" s="256"/>
      <c r="G172" s="248"/>
    </row>
    <row r="173" spans="1:7" ht="6.75" customHeight="1">
      <c r="A173" s="252"/>
      <c r="B173" s="253"/>
      <c r="C173" s="252"/>
      <c r="D173" s="260"/>
      <c r="E173" s="250"/>
      <c r="F173" s="256"/>
      <c r="G173" s="248"/>
    </row>
    <row r="174" spans="1:7" ht="6.75" customHeight="1">
      <c r="A174" s="252">
        <v>35</v>
      </c>
      <c r="B174" s="253" t="s">
        <v>613</v>
      </c>
      <c r="C174" s="252" t="s">
        <v>58</v>
      </c>
      <c r="D174" s="271">
        <v>1.72E-3</v>
      </c>
      <c r="E174" s="250">
        <f t="shared" ref="E174" si="33">+F174*$E$9</f>
        <v>439.97346323342185</v>
      </c>
      <c r="F174" s="256">
        <v>345.33966600000002</v>
      </c>
      <c r="G174" s="248">
        <f>D174*E174</f>
        <v>0.75675435676148561</v>
      </c>
    </row>
    <row r="175" spans="1:7" ht="6.75" customHeight="1">
      <c r="A175" s="252"/>
      <c r="B175" s="253"/>
      <c r="C175" s="252"/>
      <c r="D175" s="271"/>
      <c r="E175" s="250"/>
      <c r="F175" s="256"/>
      <c r="G175" s="248"/>
    </row>
    <row r="176" spans="1:7" ht="6.75" customHeight="1">
      <c r="A176" s="252"/>
      <c r="B176" s="253"/>
      <c r="C176" s="252"/>
      <c r="D176" s="271"/>
      <c r="E176" s="250"/>
      <c r="F176" s="256"/>
      <c r="G176" s="248"/>
    </row>
    <row r="177" spans="1:7" ht="6.75" customHeight="1">
      <c r="A177" s="252"/>
      <c r="B177" s="253"/>
      <c r="C177" s="252"/>
      <c r="D177" s="271"/>
      <c r="E177" s="250"/>
      <c r="F177" s="256"/>
      <c r="G177" s="248"/>
    </row>
    <row r="178" spans="1:7" ht="6.75" customHeight="1">
      <c r="A178" s="252">
        <v>36</v>
      </c>
      <c r="B178" s="253" t="s">
        <v>612</v>
      </c>
      <c r="C178" s="252" t="s">
        <v>58</v>
      </c>
      <c r="D178" s="271">
        <v>4.5599999999999998E-3</v>
      </c>
      <c r="E178" s="250">
        <f t="shared" ref="E178" si="34">+F178*$E$9</f>
        <v>535.18083560524417</v>
      </c>
      <c r="F178" s="256">
        <v>420.06890519999996</v>
      </c>
      <c r="G178" s="248">
        <f>D178*E178</f>
        <v>2.4404246103599134</v>
      </c>
    </row>
    <row r="179" spans="1:7" ht="6.75" customHeight="1">
      <c r="A179" s="252"/>
      <c r="B179" s="253"/>
      <c r="C179" s="252"/>
      <c r="D179" s="271"/>
      <c r="E179" s="250"/>
      <c r="F179" s="256"/>
      <c r="G179" s="248"/>
    </row>
    <row r="180" spans="1:7" ht="6.75" customHeight="1">
      <c r="A180" s="252"/>
      <c r="B180" s="253"/>
      <c r="C180" s="252"/>
      <c r="D180" s="271"/>
      <c r="E180" s="250"/>
      <c r="F180" s="256"/>
      <c r="G180" s="248"/>
    </row>
    <row r="181" spans="1:7" ht="6.75" customHeight="1">
      <c r="A181" s="252"/>
      <c r="B181" s="253"/>
      <c r="C181" s="252"/>
      <c r="D181" s="271"/>
      <c r="E181" s="250"/>
      <c r="F181" s="256"/>
      <c r="G181" s="248"/>
    </row>
    <row r="182" spans="1:7" ht="6.75" customHeight="1">
      <c r="A182" s="252">
        <v>37</v>
      </c>
      <c r="B182" s="253" t="s">
        <v>602</v>
      </c>
      <c r="C182" s="252" t="s">
        <v>54</v>
      </c>
      <c r="D182" s="259">
        <v>12</v>
      </c>
      <c r="E182" s="250">
        <f t="shared" ref="E182" si="35">+F182*$E$9</f>
        <v>8.6552156701656738E-2</v>
      </c>
      <c r="F182" s="256">
        <v>6.7935671999999989E-2</v>
      </c>
      <c r="G182" s="248">
        <f>D182*E182</f>
        <v>1.0386258804198809</v>
      </c>
    </row>
    <row r="183" spans="1:7" ht="6.75" customHeight="1">
      <c r="A183" s="252"/>
      <c r="B183" s="253"/>
      <c r="C183" s="252"/>
      <c r="D183" s="259"/>
      <c r="E183" s="250"/>
      <c r="F183" s="256"/>
      <c r="G183" s="248"/>
    </row>
    <row r="184" spans="1:7" ht="6.75" customHeight="1">
      <c r="A184" s="252"/>
      <c r="B184" s="253"/>
      <c r="C184" s="252"/>
      <c r="D184" s="259"/>
      <c r="E184" s="250"/>
      <c r="F184" s="256"/>
      <c r="G184" s="248"/>
    </row>
    <row r="185" spans="1:7" ht="6.75" customHeight="1">
      <c r="A185" s="252"/>
      <c r="B185" s="253"/>
      <c r="C185" s="252"/>
      <c r="D185" s="259"/>
      <c r="E185" s="250"/>
      <c r="F185" s="256"/>
      <c r="G185" s="248"/>
    </row>
    <row r="186" spans="1:7" s="40" customFormat="1" ht="6.75" customHeight="1">
      <c r="A186" s="249"/>
      <c r="B186" s="254" t="s">
        <v>83</v>
      </c>
      <c r="C186" s="249"/>
      <c r="D186" s="249"/>
      <c r="E186" s="250"/>
      <c r="F186" s="250"/>
      <c r="G186" s="251"/>
    </row>
    <row r="187" spans="1:7" s="40" customFormat="1" ht="6.75" customHeight="1">
      <c r="A187" s="249"/>
      <c r="B187" s="254"/>
      <c r="C187" s="249"/>
      <c r="D187" s="249"/>
      <c r="E187" s="250"/>
      <c r="F187" s="250"/>
      <c r="G187" s="251"/>
    </row>
    <row r="188" spans="1:7" s="40" customFormat="1" ht="6.75" customHeight="1">
      <c r="A188" s="249"/>
      <c r="B188" s="254"/>
      <c r="C188" s="249"/>
      <c r="D188" s="249"/>
      <c r="E188" s="250"/>
      <c r="F188" s="250"/>
      <c r="G188" s="251"/>
    </row>
    <row r="189" spans="1:7" s="40" customFormat="1" ht="6.75" customHeight="1">
      <c r="A189" s="249"/>
      <c r="B189" s="254"/>
      <c r="C189" s="249"/>
      <c r="D189" s="249"/>
      <c r="E189" s="250"/>
      <c r="F189" s="250"/>
      <c r="G189" s="251"/>
    </row>
    <row r="190" spans="1:7" ht="6.75" customHeight="1">
      <c r="A190" s="249">
        <v>38</v>
      </c>
      <c r="B190" s="258" t="s">
        <v>258</v>
      </c>
      <c r="C190" s="252" t="s">
        <v>178</v>
      </c>
      <c r="D190" s="256">
        <v>6.3</v>
      </c>
      <c r="E190" s="250">
        <f t="shared" ref="E190" si="36">+F190*$E$9</f>
        <v>61.913642760585141</v>
      </c>
      <c r="F190" s="256">
        <v>48.596650704000005</v>
      </c>
      <c r="G190" s="248">
        <f>D190*E190</f>
        <v>390.0559493916864</v>
      </c>
    </row>
    <row r="191" spans="1:7" ht="6.75" customHeight="1">
      <c r="A191" s="249"/>
      <c r="B191" s="258"/>
      <c r="C191" s="252"/>
      <c r="D191" s="256"/>
      <c r="E191" s="250"/>
      <c r="F191" s="256"/>
      <c r="G191" s="248"/>
    </row>
    <row r="192" spans="1:7" ht="6.75" customHeight="1">
      <c r="A192" s="249"/>
      <c r="B192" s="258"/>
      <c r="C192" s="252"/>
      <c r="D192" s="256"/>
      <c r="E192" s="250"/>
      <c r="F192" s="256"/>
      <c r="G192" s="248"/>
    </row>
    <row r="193" spans="1:7" ht="6.75" customHeight="1">
      <c r="A193" s="249"/>
      <c r="B193" s="258"/>
      <c r="C193" s="252"/>
      <c r="D193" s="256"/>
      <c r="E193" s="250"/>
      <c r="F193" s="256"/>
      <c r="G193" s="248"/>
    </row>
    <row r="194" spans="1:7" ht="6.75" customHeight="1">
      <c r="A194" s="249">
        <v>39</v>
      </c>
      <c r="B194" s="258" t="s">
        <v>593</v>
      </c>
      <c r="C194" s="252" t="s">
        <v>181</v>
      </c>
      <c r="D194" s="256">
        <v>15.6</v>
      </c>
      <c r="E194" s="250">
        <f t="shared" ref="E194" si="37">+F194*$E$9</f>
        <v>0.98453078248134573</v>
      </c>
      <c r="F194" s="256">
        <v>0.77276826900000006</v>
      </c>
      <c r="G194" s="248">
        <f>D194*E194</f>
        <v>15.358680206708993</v>
      </c>
    </row>
    <row r="195" spans="1:7" ht="6.75" customHeight="1">
      <c r="A195" s="249"/>
      <c r="B195" s="258"/>
      <c r="C195" s="252"/>
      <c r="D195" s="256"/>
      <c r="E195" s="250"/>
      <c r="F195" s="256"/>
      <c r="G195" s="248"/>
    </row>
    <row r="196" spans="1:7" ht="6.75" customHeight="1">
      <c r="A196" s="249"/>
      <c r="B196" s="258"/>
      <c r="C196" s="252"/>
      <c r="D196" s="256"/>
      <c r="E196" s="250"/>
      <c r="F196" s="256"/>
      <c r="G196" s="248"/>
    </row>
    <row r="197" spans="1:7" ht="6.75" customHeight="1">
      <c r="A197" s="249"/>
      <c r="B197" s="258"/>
      <c r="C197" s="252"/>
      <c r="D197" s="256"/>
      <c r="E197" s="250"/>
      <c r="F197" s="256"/>
      <c r="G197" s="248"/>
    </row>
    <row r="198" spans="1:7" ht="6.75" customHeight="1">
      <c r="A198" s="249">
        <v>40</v>
      </c>
      <c r="B198" s="258" t="s">
        <v>537</v>
      </c>
      <c r="C198" s="252" t="s">
        <v>54</v>
      </c>
      <c r="D198" s="256">
        <v>129</v>
      </c>
      <c r="E198" s="250">
        <f t="shared" ref="E198" si="38">+F198*$E$9</f>
        <v>0.9486666690692237</v>
      </c>
      <c r="F198" s="256">
        <v>0.74461816000000003</v>
      </c>
      <c r="G198" s="248">
        <f>D198*E198</f>
        <v>122.37800030992986</v>
      </c>
    </row>
    <row r="199" spans="1:7" ht="6.75" customHeight="1">
      <c r="A199" s="249"/>
      <c r="B199" s="258"/>
      <c r="C199" s="252"/>
      <c r="D199" s="256"/>
      <c r="E199" s="250"/>
      <c r="F199" s="256"/>
      <c r="G199" s="248"/>
    </row>
    <row r="200" spans="1:7" ht="6.75" customHeight="1">
      <c r="A200" s="249"/>
      <c r="B200" s="258"/>
      <c r="C200" s="252"/>
      <c r="D200" s="256"/>
      <c r="E200" s="250"/>
      <c r="F200" s="256"/>
      <c r="G200" s="248"/>
    </row>
    <row r="201" spans="1:7" ht="6.75" customHeight="1">
      <c r="A201" s="249"/>
      <c r="B201" s="258"/>
      <c r="C201" s="252"/>
      <c r="D201" s="256"/>
      <c r="E201" s="250"/>
      <c r="F201" s="256"/>
      <c r="G201" s="248"/>
    </row>
    <row r="202" spans="1:7" s="40" customFormat="1" ht="6.75" customHeight="1">
      <c r="A202" s="249"/>
      <c r="B202" s="254" t="s">
        <v>84</v>
      </c>
      <c r="C202" s="249"/>
      <c r="D202" s="263"/>
      <c r="E202" s="250"/>
      <c r="F202" s="250"/>
      <c r="G202" s="251"/>
    </row>
    <row r="203" spans="1:7" s="40" customFormat="1" ht="6.75" customHeight="1">
      <c r="A203" s="249"/>
      <c r="B203" s="254"/>
      <c r="C203" s="249"/>
      <c r="D203" s="263"/>
      <c r="E203" s="250"/>
      <c r="F203" s="250"/>
      <c r="G203" s="251"/>
    </row>
    <row r="204" spans="1:7" s="40" customFormat="1" ht="6.75" customHeight="1">
      <c r="A204" s="249"/>
      <c r="B204" s="254"/>
      <c r="C204" s="249"/>
      <c r="D204" s="263"/>
      <c r="E204" s="250"/>
      <c r="F204" s="250"/>
      <c r="G204" s="251"/>
    </row>
    <row r="205" spans="1:7" s="40" customFormat="1" ht="6.75" customHeight="1">
      <c r="A205" s="249"/>
      <c r="B205" s="254"/>
      <c r="C205" s="249"/>
      <c r="D205" s="263"/>
      <c r="E205" s="250"/>
      <c r="F205" s="250"/>
      <c r="G205" s="251"/>
    </row>
    <row r="206" spans="1:7" s="40" customFormat="1" ht="6.75" customHeight="1">
      <c r="A206" s="249">
        <v>41</v>
      </c>
      <c r="B206" s="253" t="s">
        <v>536</v>
      </c>
      <c r="C206" s="252" t="s">
        <v>36</v>
      </c>
      <c r="D206" s="257">
        <v>6051.8</v>
      </c>
      <c r="E206" s="250">
        <f t="shared" ref="E206" si="39">+F206*$E$9</f>
        <v>3.8466068792149328</v>
      </c>
      <c r="F206" s="256">
        <v>3.0192410359000004</v>
      </c>
      <c r="G206" s="248">
        <f>D206*E206</f>
        <v>23278.895511632931</v>
      </c>
    </row>
    <row r="207" spans="1:7" s="40" customFormat="1" ht="6.75" customHeight="1">
      <c r="A207" s="249"/>
      <c r="B207" s="253"/>
      <c r="C207" s="252"/>
      <c r="D207" s="257"/>
      <c r="E207" s="250"/>
      <c r="F207" s="256"/>
      <c r="G207" s="248"/>
    </row>
    <row r="208" spans="1:7" s="40" customFormat="1" ht="6.75" customHeight="1">
      <c r="A208" s="249"/>
      <c r="B208" s="253"/>
      <c r="C208" s="252"/>
      <c r="D208" s="257"/>
      <c r="E208" s="250"/>
      <c r="F208" s="256"/>
      <c r="G208" s="248"/>
    </row>
    <row r="209" spans="1:7" s="40" customFormat="1" ht="6.75" customHeight="1">
      <c r="A209" s="249"/>
      <c r="B209" s="253"/>
      <c r="C209" s="252"/>
      <c r="D209" s="257"/>
      <c r="E209" s="250"/>
      <c r="F209" s="256"/>
      <c r="G209" s="248"/>
    </row>
    <row r="210" spans="1:7" s="40" customFormat="1" ht="6.75" customHeight="1">
      <c r="A210" s="249">
        <v>42</v>
      </c>
      <c r="B210" s="253" t="s">
        <v>272</v>
      </c>
      <c r="C210" s="252" t="s">
        <v>244</v>
      </c>
      <c r="D210" s="257">
        <v>4</v>
      </c>
      <c r="E210" s="250">
        <f t="shared" ref="E210" si="40">+F210*$E$9</f>
        <v>41.447629469672869</v>
      </c>
      <c r="F210" s="256">
        <v>32.532667793999998</v>
      </c>
      <c r="G210" s="248">
        <f>D210*E210</f>
        <v>165.79051787869147</v>
      </c>
    </row>
    <row r="211" spans="1:7" s="40" customFormat="1" ht="6.75" customHeight="1">
      <c r="A211" s="249"/>
      <c r="B211" s="253"/>
      <c r="C211" s="252"/>
      <c r="D211" s="257"/>
      <c r="E211" s="250"/>
      <c r="F211" s="256"/>
      <c r="G211" s="248"/>
    </row>
    <row r="212" spans="1:7" s="40" customFormat="1" ht="6.75" customHeight="1">
      <c r="A212" s="249"/>
      <c r="B212" s="253"/>
      <c r="C212" s="252"/>
      <c r="D212" s="257"/>
      <c r="E212" s="250"/>
      <c r="F212" s="256"/>
      <c r="G212" s="248"/>
    </row>
    <row r="213" spans="1:7" s="40" customFormat="1" ht="17.25" customHeight="1">
      <c r="A213" s="249"/>
      <c r="B213" s="253"/>
      <c r="C213" s="252"/>
      <c r="D213" s="257"/>
      <c r="E213" s="250"/>
      <c r="F213" s="256"/>
      <c r="G213" s="248"/>
    </row>
    <row r="214" spans="1:7" ht="6.75" customHeight="1">
      <c r="A214" s="249">
        <v>43</v>
      </c>
      <c r="B214" s="253" t="s">
        <v>255</v>
      </c>
      <c r="C214" s="252" t="s">
        <v>36</v>
      </c>
      <c r="D214" s="257">
        <v>2493.6999999999998</v>
      </c>
      <c r="E214" s="250">
        <f t="shared" ref="E214" si="41">+F214*$E$9</f>
        <v>15.371675305044926</v>
      </c>
      <c r="F214" s="256">
        <v>12.065384981840003</v>
      </c>
      <c r="G214" s="248">
        <f>D214*E214</f>
        <v>38332.346708190526</v>
      </c>
    </row>
    <row r="215" spans="1:7" ht="6.75" customHeight="1">
      <c r="A215" s="249"/>
      <c r="B215" s="253"/>
      <c r="C215" s="252"/>
      <c r="D215" s="257"/>
      <c r="E215" s="250"/>
      <c r="F215" s="256"/>
      <c r="G215" s="248"/>
    </row>
    <row r="216" spans="1:7" ht="6.75" customHeight="1">
      <c r="A216" s="249"/>
      <c r="B216" s="253"/>
      <c r="C216" s="252"/>
      <c r="D216" s="257"/>
      <c r="E216" s="250"/>
      <c r="F216" s="256"/>
      <c r="G216" s="248"/>
    </row>
    <row r="217" spans="1:7" ht="6.75" customHeight="1">
      <c r="A217" s="249"/>
      <c r="B217" s="253"/>
      <c r="C217" s="252"/>
      <c r="D217" s="257"/>
      <c r="E217" s="250"/>
      <c r="F217" s="256"/>
      <c r="G217" s="248"/>
    </row>
    <row r="218" spans="1:7" ht="6.75" customHeight="1">
      <c r="A218" s="249">
        <v>44</v>
      </c>
      <c r="B218" s="253" t="s">
        <v>256</v>
      </c>
      <c r="C218" s="252" t="s">
        <v>181</v>
      </c>
      <c r="D218" s="257">
        <f>1326.7+14</f>
        <v>1340.7</v>
      </c>
      <c r="E218" s="250">
        <f t="shared" ref="E218" si="42">+F218*$E$9</f>
        <v>1.2719056195948444</v>
      </c>
      <c r="F218" s="256">
        <v>0.99833171443200008</v>
      </c>
      <c r="G218" s="248">
        <f>D218*E218</f>
        <v>1705.2438641908079</v>
      </c>
    </row>
    <row r="219" spans="1:7" ht="6.75" customHeight="1">
      <c r="A219" s="249"/>
      <c r="B219" s="253"/>
      <c r="C219" s="252"/>
      <c r="D219" s="257"/>
      <c r="E219" s="250"/>
      <c r="F219" s="256"/>
      <c r="G219" s="248"/>
    </row>
    <row r="220" spans="1:7" ht="6.75" customHeight="1">
      <c r="A220" s="249"/>
      <c r="B220" s="253"/>
      <c r="C220" s="252"/>
      <c r="D220" s="257"/>
      <c r="E220" s="250"/>
      <c r="F220" s="256"/>
      <c r="G220" s="248"/>
    </row>
    <row r="221" spans="1:7" ht="6.75" customHeight="1">
      <c r="A221" s="249"/>
      <c r="B221" s="253"/>
      <c r="C221" s="252"/>
      <c r="D221" s="257"/>
      <c r="E221" s="250"/>
      <c r="F221" s="256"/>
      <c r="G221" s="248"/>
    </row>
    <row r="222" spans="1:7" ht="6.75" customHeight="1">
      <c r="A222" s="249">
        <v>45</v>
      </c>
      <c r="B222" s="253" t="s">
        <v>542</v>
      </c>
      <c r="C222" s="252" t="s">
        <v>36</v>
      </c>
      <c r="D222" s="257">
        <v>261.89999999999998</v>
      </c>
      <c r="E222" s="250">
        <f t="shared" ref="E222" si="43">+F222*$E$9</f>
        <v>9.6185534490857965</v>
      </c>
      <c r="F222" s="256">
        <v>7.5497008640000001</v>
      </c>
      <c r="G222" s="248">
        <f>D222*E222</f>
        <v>2519.0991483155699</v>
      </c>
    </row>
    <row r="223" spans="1:7" ht="6.75" customHeight="1">
      <c r="A223" s="249"/>
      <c r="B223" s="253"/>
      <c r="C223" s="252"/>
      <c r="D223" s="257"/>
      <c r="E223" s="250"/>
      <c r="F223" s="256"/>
      <c r="G223" s="248"/>
    </row>
    <row r="224" spans="1:7" ht="6.75" customHeight="1">
      <c r="A224" s="249"/>
      <c r="B224" s="253"/>
      <c r="C224" s="252"/>
      <c r="D224" s="257"/>
      <c r="E224" s="250"/>
      <c r="F224" s="256"/>
      <c r="G224" s="248"/>
    </row>
    <row r="225" spans="1:7" ht="6.75" customHeight="1">
      <c r="A225" s="249"/>
      <c r="B225" s="253"/>
      <c r="C225" s="252"/>
      <c r="D225" s="257"/>
      <c r="E225" s="250"/>
      <c r="F225" s="256"/>
      <c r="G225" s="248"/>
    </row>
    <row r="226" spans="1:7" ht="6.75" customHeight="1">
      <c r="A226" s="249">
        <v>46</v>
      </c>
      <c r="B226" s="253" t="s">
        <v>544</v>
      </c>
      <c r="C226" s="252" t="s">
        <v>36</v>
      </c>
      <c r="D226" s="252">
        <v>261.89999999999998</v>
      </c>
      <c r="E226" s="250">
        <f t="shared" ref="E226" si="44">+F226*$E$9</f>
        <v>3.9790582820366631</v>
      </c>
      <c r="F226" s="256">
        <v>3.1232034950800003</v>
      </c>
      <c r="G226" s="248">
        <f>D226*E226</f>
        <v>1042.115364065402</v>
      </c>
    </row>
    <row r="227" spans="1:7" ht="6.75" customHeight="1">
      <c r="A227" s="249"/>
      <c r="B227" s="253"/>
      <c r="C227" s="252"/>
      <c r="D227" s="252"/>
      <c r="E227" s="250"/>
      <c r="F227" s="256"/>
      <c r="G227" s="248"/>
    </row>
    <row r="228" spans="1:7" ht="6.75" customHeight="1">
      <c r="A228" s="249"/>
      <c r="B228" s="253"/>
      <c r="C228" s="252"/>
      <c r="D228" s="252"/>
      <c r="E228" s="250"/>
      <c r="F228" s="256"/>
      <c r="G228" s="248"/>
    </row>
    <row r="229" spans="1:7" ht="6.75" customHeight="1">
      <c r="A229" s="249"/>
      <c r="B229" s="253"/>
      <c r="C229" s="252"/>
      <c r="D229" s="252"/>
      <c r="E229" s="250"/>
      <c r="F229" s="256"/>
      <c r="G229" s="248"/>
    </row>
    <row r="230" spans="1:7" s="40" customFormat="1" ht="6.75" customHeight="1">
      <c r="A230" s="249">
        <v>47</v>
      </c>
      <c r="B230" s="258" t="s">
        <v>539</v>
      </c>
      <c r="C230" s="252" t="s">
        <v>178</v>
      </c>
      <c r="D230" s="249">
        <v>119.8</v>
      </c>
      <c r="E230" s="250">
        <f t="shared" ref="E230" si="45">+F230*$E$9</f>
        <v>6.0932890506577566</v>
      </c>
      <c r="F230" s="250">
        <v>4.7826848240599995</v>
      </c>
      <c r="G230" s="251">
        <f>D230*E230</f>
        <v>729.97602826879927</v>
      </c>
    </row>
    <row r="231" spans="1:7" s="40" customFormat="1" ht="6.75" customHeight="1">
      <c r="A231" s="249"/>
      <c r="B231" s="258"/>
      <c r="C231" s="252"/>
      <c r="D231" s="249"/>
      <c r="E231" s="250"/>
      <c r="F231" s="250"/>
      <c r="G231" s="251"/>
    </row>
    <row r="232" spans="1:7" s="40" customFormat="1" ht="6.75" customHeight="1">
      <c r="A232" s="249"/>
      <c r="B232" s="258"/>
      <c r="C232" s="252"/>
      <c r="D232" s="249"/>
      <c r="E232" s="250"/>
      <c r="F232" s="250"/>
      <c r="G232" s="251"/>
    </row>
    <row r="233" spans="1:7" s="40" customFormat="1" ht="6.75" customHeight="1">
      <c r="A233" s="249"/>
      <c r="B233" s="258"/>
      <c r="C233" s="252"/>
      <c r="D233" s="249"/>
      <c r="E233" s="250"/>
      <c r="F233" s="250"/>
      <c r="G233" s="251"/>
    </row>
    <row r="234" spans="1:7" ht="6.75" customHeight="1">
      <c r="A234" s="249">
        <v>48</v>
      </c>
      <c r="B234" s="253" t="s">
        <v>540</v>
      </c>
      <c r="C234" s="252" t="s">
        <v>178</v>
      </c>
      <c r="D234" s="257">
        <v>3026.5</v>
      </c>
      <c r="E234" s="250">
        <f t="shared" ref="E234" si="46">+F234*$E$9</f>
        <v>11.010585655725349</v>
      </c>
      <c r="F234" s="256">
        <v>8.6423211638000001</v>
      </c>
      <c r="G234" s="248">
        <f>D234*E234</f>
        <v>33323.537487052767</v>
      </c>
    </row>
    <row r="235" spans="1:7" ht="6.75" customHeight="1">
      <c r="A235" s="249"/>
      <c r="B235" s="253"/>
      <c r="C235" s="252"/>
      <c r="D235" s="257"/>
      <c r="E235" s="250"/>
      <c r="F235" s="256"/>
      <c r="G235" s="248"/>
    </row>
    <row r="236" spans="1:7" ht="6.75" customHeight="1">
      <c r="A236" s="249"/>
      <c r="B236" s="253"/>
      <c r="C236" s="252"/>
      <c r="D236" s="257"/>
      <c r="E236" s="250"/>
      <c r="F236" s="256"/>
      <c r="G236" s="248"/>
    </row>
    <row r="237" spans="1:7" ht="30" customHeight="1">
      <c r="A237" s="249"/>
      <c r="B237" s="253"/>
      <c r="C237" s="252"/>
      <c r="D237" s="257"/>
      <c r="E237" s="250"/>
      <c r="F237" s="256"/>
      <c r="G237" s="248"/>
    </row>
    <row r="238" spans="1:7" ht="6.75" customHeight="1">
      <c r="A238" s="249">
        <v>49</v>
      </c>
      <c r="B238" s="253" t="s">
        <v>558</v>
      </c>
      <c r="C238" s="252" t="s">
        <v>178</v>
      </c>
      <c r="D238" s="257">
        <v>279.39999999999998</v>
      </c>
      <c r="E238" s="250">
        <f t="shared" ref="E238" si="47">+F238*$E$9</f>
        <v>17.357743813846838</v>
      </c>
      <c r="F238" s="256">
        <v>13.624270443799997</v>
      </c>
      <c r="G238" s="248">
        <f>D238*E238</f>
        <v>4849.7536215888058</v>
      </c>
    </row>
    <row r="239" spans="1:7" ht="6.75" customHeight="1">
      <c r="A239" s="249"/>
      <c r="B239" s="253"/>
      <c r="C239" s="252"/>
      <c r="D239" s="257"/>
      <c r="E239" s="250"/>
      <c r="F239" s="256"/>
      <c r="G239" s="248"/>
    </row>
    <row r="240" spans="1:7" ht="6.75" customHeight="1">
      <c r="A240" s="249"/>
      <c r="B240" s="253"/>
      <c r="C240" s="252"/>
      <c r="D240" s="257"/>
      <c r="E240" s="250"/>
      <c r="F240" s="256"/>
      <c r="G240" s="248"/>
    </row>
    <row r="241" spans="1:7" ht="31.5" customHeight="1">
      <c r="A241" s="249"/>
      <c r="B241" s="253"/>
      <c r="C241" s="252"/>
      <c r="D241" s="257"/>
      <c r="E241" s="250"/>
      <c r="F241" s="256"/>
      <c r="G241" s="248"/>
    </row>
    <row r="242" spans="1:7" s="40" customFormat="1" ht="6.75" customHeight="1">
      <c r="A242" s="249">
        <v>50</v>
      </c>
      <c r="B242" s="253" t="s">
        <v>280</v>
      </c>
      <c r="C242" s="252" t="s">
        <v>178</v>
      </c>
      <c r="D242" s="249">
        <v>250</v>
      </c>
      <c r="E242" s="250">
        <f t="shared" ref="E242" si="48">+F242*$E$9</f>
        <v>24.667411573516237</v>
      </c>
      <c r="F242" s="250">
        <v>19.361703342919995</v>
      </c>
      <c r="G242" s="251">
        <f>D242*E242</f>
        <v>6166.8528933790594</v>
      </c>
    </row>
    <row r="243" spans="1:7" s="40" customFormat="1" ht="6.75" customHeight="1">
      <c r="A243" s="249"/>
      <c r="B243" s="253"/>
      <c r="C243" s="252"/>
      <c r="D243" s="249"/>
      <c r="E243" s="250"/>
      <c r="F243" s="250"/>
      <c r="G243" s="251"/>
    </row>
    <row r="244" spans="1:7" s="40" customFormat="1" ht="6.75" customHeight="1">
      <c r="A244" s="249"/>
      <c r="B244" s="253"/>
      <c r="C244" s="252"/>
      <c r="D244" s="249"/>
      <c r="E244" s="250"/>
      <c r="F244" s="250"/>
      <c r="G244" s="251"/>
    </row>
    <row r="245" spans="1:7" s="40" customFormat="1" ht="6.75" customHeight="1">
      <c r="A245" s="249"/>
      <c r="B245" s="253"/>
      <c r="C245" s="252"/>
      <c r="D245" s="249"/>
      <c r="E245" s="250"/>
      <c r="F245" s="250"/>
      <c r="G245" s="251"/>
    </row>
    <row r="246" spans="1:7" s="40" customFormat="1" ht="6.75" customHeight="1">
      <c r="A246" s="249">
        <v>51</v>
      </c>
      <c r="B246" s="253" t="s">
        <v>560</v>
      </c>
      <c r="C246" s="252" t="s">
        <v>244</v>
      </c>
      <c r="D246" s="249">
        <v>35.4</v>
      </c>
      <c r="E246" s="250">
        <f t="shared" ref="E246" si="49">+F246*$E$9</f>
        <v>15.539052178864505</v>
      </c>
      <c r="F246" s="250">
        <v>12.1967608</v>
      </c>
      <c r="G246" s="251">
        <f>D246*E246</f>
        <v>550.08244713180352</v>
      </c>
    </row>
    <row r="247" spans="1:7" s="40" customFormat="1" ht="6.75" customHeight="1">
      <c r="A247" s="249"/>
      <c r="B247" s="253"/>
      <c r="C247" s="252"/>
      <c r="D247" s="249"/>
      <c r="E247" s="250"/>
      <c r="F247" s="250"/>
      <c r="G247" s="251"/>
    </row>
    <row r="248" spans="1:7" s="40" customFormat="1" ht="6.75" customHeight="1">
      <c r="A248" s="249"/>
      <c r="B248" s="253"/>
      <c r="C248" s="252"/>
      <c r="D248" s="249"/>
      <c r="E248" s="250"/>
      <c r="F248" s="250"/>
      <c r="G248" s="251"/>
    </row>
    <row r="249" spans="1:7" s="40" customFormat="1" ht="6.75" customHeight="1">
      <c r="A249" s="249"/>
      <c r="B249" s="253"/>
      <c r="C249" s="252"/>
      <c r="D249" s="249"/>
      <c r="E249" s="250"/>
      <c r="F249" s="250"/>
      <c r="G249" s="251"/>
    </row>
    <row r="250" spans="1:7" s="40" customFormat="1" ht="6.75" customHeight="1">
      <c r="A250" s="249">
        <v>52</v>
      </c>
      <c r="B250" s="253" t="s">
        <v>562</v>
      </c>
      <c r="C250" s="252" t="s">
        <v>244</v>
      </c>
      <c r="D250" s="249">
        <v>236</v>
      </c>
      <c r="E250" s="250">
        <f t="shared" ref="E250" si="50">+F250*$E$9</f>
        <v>1.4849389721858941</v>
      </c>
      <c r="F250" s="250">
        <v>1.1655437691999997</v>
      </c>
      <c r="G250" s="251">
        <f>D250*E250</f>
        <v>350.44559743587104</v>
      </c>
    </row>
    <row r="251" spans="1:7" s="40" customFormat="1" ht="6.75" customHeight="1">
      <c r="A251" s="249"/>
      <c r="B251" s="253"/>
      <c r="C251" s="252"/>
      <c r="D251" s="249"/>
      <c r="E251" s="250"/>
      <c r="F251" s="250"/>
      <c r="G251" s="251"/>
    </row>
    <row r="252" spans="1:7" s="40" customFormat="1" ht="6.75" customHeight="1">
      <c r="A252" s="249"/>
      <c r="B252" s="253"/>
      <c r="C252" s="252"/>
      <c r="D252" s="249"/>
      <c r="E252" s="250"/>
      <c r="F252" s="250"/>
      <c r="G252" s="251"/>
    </row>
    <row r="253" spans="1:7" s="40" customFormat="1" ht="6.75" customHeight="1">
      <c r="A253" s="249"/>
      <c r="B253" s="253"/>
      <c r="C253" s="252"/>
      <c r="D253" s="249"/>
      <c r="E253" s="250"/>
      <c r="F253" s="250"/>
      <c r="G253" s="251"/>
    </row>
    <row r="254" spans="1:7" s="40" customFormat="1" ht="6.75" customHeight="1">
      <c r="A254" s="249">
        <v>53</v>
      </c>
      <c r="B254" s="253" t="s">
        <v>554</v>
      </c>
      <c r="C254" s="252" t="s">
        <v>178</v>
      </c>
      <c r="D254" s="249">
        <v>18.899999999999999</v>
      </c>
      <c r="E254" s="250">
        <f t="shared" ref="E254" si="51">+F254*$E$9</f>
        <v>43.286862799583076</v>
      </c>
      <c r="F254" s="250">
        <v>33.976300823999999</v>
      </c>
      <c r="G254" s="251">
        <f>D254*E254</f>
        <v>818.12170691212009</v>
      </c>
    </row>
    <row r="255" spans="1:7" s="40" customFormat="1" ht="6.75" customHeight="1">
      <c r="A255" s="249"/>
      <c r="B255" s="253"/>
      <c r="C255" s="252"/>
      <c r="D255" s="249"/>
      <c r="E255" s="250"/>
      <c r="F255" s="250"/>
      <c r="G255" s="251"/>
    </row>
    <row r="256" spans="1:7" s="40" customFormat="1" ht="6.75" customHeight="1">
      <c r="A256" s="249"/>
      <c r="B256" s="253"/>
      <c r="C256" s="252"/>
      <c r="D256" s="249"/>
      <c r="E256" s="250"/>
      <c r="F256" s="250"/>
      <c r="G256" s="251"/>
    </row>
    <row r="257" spans="1:7" s="40" customFormat="1" ht="18.75" customHeight="1">
      <c r="A257" s="249"/>
      <c r="B257" s="253"/>
      <c r="C257" s="252"/>
      <c r="D257" s="249"/>
      <c r="E257" s="250"/>
      <c r="F257" s="250"/>
      <c r="G257" s="251"/>
    </row>
    <row r="258" spans="1:7" s="40" customFormat="1" ht="6.75" customHeight="1">
      <c r="A258" s="249">
        <v>54</v>
      </c>
      <c r="B258" s="253" t="s">
        <v>555</v>
      </c>
      <c r="C258" s="252" t="s">
        <v>178</v>
      </c>
      <c r="D258" s="249">
        <v>236.25</v>
      </c>
      <c r="E258" s="250">
        <f t="shared" ref="E258" si="52">+F258*$E$9</f>
        <v>6.1848382934728798</v>
      </c>
      <c r="F258" s="250">
        <v>4.8545427600000002</v>
      </c>
      <c r="G258" s="251">
        <f>D258*E258</f>
        <v>1461.1680468329678</v>
      </c>
    </row>
    <row r="259" spans="1:7" s="40" customFormat="1" ht="6.75" customHeight="1">
      <c r="A259" s="249"/>
      <c r="B259" s="253"/>
      <c r="C259" s="252"/>
      <c r="D259" s="249"/>
      <c r="E259" s="250"/>
      <c r="F259" s="250"/>
      <c r="G259" s="251"/>
    </row>
    <row r="260" spans="1:7" s="40" customFormat="1" ht="6.75" customHeight="1">
      <c r="A260" s="249"/>
      <c r="B260" s="253"/>
      <c r="C260" s="252"/>
      <c r="D260" s="249"/>
      <c r="E260" s="250"/>
      <c r="F260" s="250"/>
      <c r="G260" s="251"/>
    </row>
    <row r="261" spans="1:7" s="40" customFormat="1" ht="6.75" customHeight="1">
      <c r="A261" s="249"/>
      <c r="B261" s="253"/>
      <c r="C261" s="252"/>
      <c r="D261" s="249"/>
      <c r="E261" s="250"/>
      <c r="F261" s="250"/>
      <c r="G261" s="251"/>
    </row>
    <row r="262" spans="1:7" ht="6.75" customHeight="1">
      <c r="A262" s="249">
        <v>55</v>
      </c>
      <c r="B262" s="253" t="s">
        <v>557</v>
      </c>
      <c r="C262" s="252" t="s">
        <v>181</v>
      </c>
      <c r="D262" s="252">
        <v>91.5</v>
      </c>
      <c r="E262" s="250">
        <f t="shared" ref="E262" si="53">+F262*$E$9</f>
        <v>1.7162697271317247</v>
      </c>
      <c r="F262" s="256">
        <v>1.3471176419999999</v>
      </c>
      <c r="G262" s="248">
        <f>D262*E262</f>
        <v>157.0386800325528</v>
      </c>
    </row>
    <row r="263" spans="1:7" ht="6.75" customHeight="1">
      <c r="A263" s="249"/>
      <c r="B263" s="253"/>
      <c r="C263" s="252"/>
      <c r="D263" s="252"/>
      <c r="E263" s="250"/>
      <c r="F263" s="256"/>
      <c r="G263" s="248"/>
    </row>
    <row r="264" spans="1:7" ht="6.75" customHeight="1">
      <c r="A264" s="249"/>
      <c r="B264" s="253"/>
      <c r="C264" s="252"/>
      <c r="D264" s="252"/>
      <c r="E264" s="250"/>
      <c r="F264" s="256"/>
      <c r="G264" s="248"/>
    </row>
    <row r="265" spans="1:7" ht="6.75" customHeight="1">
      <c r="A265" s="249"/>
      <c r="B265" s="253"/>
      <c r="C265" s="252"/>
      <c r="D265" s="252"/>
      <c r="E265" s="250"/>
      <c r="F265" s="256"/>
      <c r="G265" s="248"/>
    </row>
    <row r="266" spans="1:7" ht="6.75" customHeight="1">
      <c r="A266" s="249">
        <v>56</v>
      </c>
      <c r="B266" s="258" t="s">
        <v>538</v>
      </c>
      <c r="C266" s="252" t="s">
        <v>181</v>
      </c>
      <c r="D266" s="256">
        <v>98.4</v>
      </c>
      <c r="E266" s="250">
        <f t="shared" ref="E266" si="54">+F266*$E$9</f>
        <v>2.1748222223426943</v>
      </c>
      <c r="F266" s="256">
        <v>1.7070401799999999</v>
      </c>
      <c r="G266" s="248">
        <f>D266*E266</f>
        <v>214.00250667852114</v>
      </c>
    </row>
    <row r="267" spans="1:7" ht="6.75" customHeight="1">
      <c r="A267" s="249"/>
      <c r="B267" s="258"/>
      <c r="C267" s="252"/>
      <c r="D267" s="256"/>
      <c r="E267" s="250"/>
      <c r="F267" s="256"/>
      <c r="G267" s="248"/>
    </row>
    <row r="268" spans="1:7" ht="6.75" customHeight="1">
      <c r="A268" s="249"/>
      <c r="B268" s="258"/>
      <c r="C268" s="252"/>
      <c r="D268" s="256"/>
      <c r="E268" s="250"/>
      <c r="F268" s="256"/>
      <c r="G268" s="248"/>
    </row>
    <row r="269" spans="1:7" ht="6.75" customHeight="1">
      <c r="A269" s="249"/>
      <c r="B269" s="258"/>
      <c r="C269" s="252"/>
      <c r="D269" s="256"/>
      <c r="E269" s="250"/>
      <c r="F269" s="256"/>
      <c r="G269" s="248"/>
    </row>
    <row r="270" spans="1:7" s="40" customFormat="1" ht="6.75" customHeight="1">
      <c r="A270" s="249"/>
      <c r="B270" s="254" t="s">
        <v>144</v>
      </c>
      <c r="C270" s="249"/>
      <c r="D270" s="263"/>
      <c r="E270" s="250"/>
      <c r="F270" s="250"/>
      <c r="G270" s="251"/>
    </row>
    <row r="271" spans="1:7" s="40" customFormat="1" ht="6.75" customHeight="1">
      <c r="A271" s="249"/>
      <c r="B271" s="254"/>
      <c r="C271" s="249"/>
      <c r="D271" s="263"/>
      <c r="E271" s="250"/>
      <c r="F271" s="250"/>
      <c r="G271" s="251"/>
    </row>
    <row r="272" spans="1:7" s="40" customFormat="1" ht="6.75" customHeight="1">
      <c r="A272" s="249"/>
      <c r="B272" s="254"/>
      <c r="C272" s="249"/>
      <c r="D272" s="263"/>
      <c r="E272" s="250"/>
      <c r="F272" s="250"/>
      <c r="G272" s="251"/>
    </row>
    <row r="273" spans="1:7" s="40" customFormat="1" ht="6.75" customHeight="1">
      <c r="A273" s="249"/>
      <c r="B273" s="254"/>
      <c r="C273" s="249"/>
      <c r="D273" s="263"/>
      <c r="E273" s="250"/>
      <c r="F273" s="250"/>
      <c r="G273" s="251"/>
    </row>
    <row r="274" spans="1:7" ht="6.75" customHeight="1">
      <c r="A274" s="252">
        <v>57</v>
      </c>
      <c r="B274" s="253" t="s">
        <v>261</v>
      </c>
      <c r="C274" s="252" t="s">
        <v>178</v>
      </c>
      <c r="D274" s="257">
        <v>4314.6000000000004</v>
      </c>
      <c r="E274" s="250">
        <f t="shared" ref="E274" si="55">+F274*$E$9</f>
        <v>3.3454805879587286</v>
      </c>
      <c r="F274" s="256">
        <v>2.6259018904560798</v>
      </c>
      <c r="G274" s="248">
        <f>D274*E274</f>
        <v>14434.410544806731</v>
      </c>
    </row>
    <row r="275" spans="1:7" ht="6.75" customHeight="1">
      <c r="A275" s="252"/>
      <c r="B275" s="253"/>
      <c r="C275" s="252"/>
      <c r="D275" s="257"/>
      <c r="E275" s="250"/>
      <c r="F275" s="256"/>
      <c r="G275" s="248"/>
    </row>
    <row r="276" spans="1:7" ht="6.75" customHeight="1">
      <c r="A276" s="252"/>
      <c r="B276" s="253"/>
      <c r="C276" s="252"/>
      <c r="D276" s="257"/>
      <c r="E276" s="250"/>
      <c r="F276" s="256"/>
      <c r="G276" s="248"/>
    </row>
    <row r="277" spans="1:7" ht="6.75" customHeight="1">
      <c r="A277" s="252"/>
      <c r="B277" s="253"/>
      <c r="C277" s="252"/>
      <c r="D277" s="257"/>
      <c r="E277" s="250"/>
      <c r="F277" s="256"/>
      <c r="G277" s="248"/>
    </row>
    <row r="278" spans="1:7" ht="6.75" customHeight="1">
      <c r="A278" s="252">
        <v>58</v>
      </c>
      <c r="B278" s="253" t="s">
        <v>546</v>
      </c>
      <c r="C278" s="252" t="s">
        <v>178</v>
      </c>
      <c r="D278" s="257">
        <v>1202.7</v>
      </c>
      <c r="E278" s="250">
        <f t="shared" ref="E278" si="56">+F278*$E$9</f>
        <v>5.6186708980062683</v>
      </c>
      <c r="F278" s="256">
        <v>4.4101521874104002</v>
      </c>
      <c r="G278" s="248">
        <f>D278*E278</f>
        <v>6757.5754890321396</v>
      </c>
    </row>
    <row r="279" spans="1:7" ht="6.75" customHeight="1">
      <c r="A279" s="252"/>
      <c r="B279" s="253"/>
      <c r="C279" s="252"/>
      <c r="D279" s="257"/>
      <c r="E279" s="250"/>
      <c r="F279" s="256"/>
      <c r="G279" s="248"/>
    </row>
    <row r="280" spans="1:7" ht="6.75" customHeight="1">
      <c r="A280" s="252"/>
      <c r="B280" s="253"/>
      <c r="C280" s="252"/>
      <c r="D280" s="257"/>
      <c r="E280" s="250"/>
      <c r="F280" s="256"/>
      <c r="G280" s="248"/>
    </row>
    <row r="281" spans="1:7" ht="6.75" customHeight="1">
      <c r="A281" s="252"/>
      <c r="B281" s="253"/>
      <c r="C281" s="252"/>
      <c r="D281" s="257"/>
      <c r="E281" s="250"/>
      <c r="F281" s="256"/>
      <c r="G281" s="248"/>
    </row>
    <row r="282" spans="1:7" ht="6.75" customHeight="1">
      <c r="A282" s="252">
        <v>59</v>
      </c>
      <c r="B282" s="253" t="s">
        <v>565</v>
      </c>
      <c r="C282" s="252" t="s">
        <v>178</v>
      </c>
      <c r="D282" s="257">
        <f>1813.2+262</f>
        <v>2075.1999999999998</v>
      </c>
      <c r="E282" s="250">
        <f t="shared" ref="E282" si="57">+F282*$E$9</f>
        <v>10.76731904217878</v>
      </c>
      <c r="F282" s="256">
        <v>8.4513787136491985</v>
      </c>
      <c r="G282" s="248">
        <f>D282*E282</f>
        <v>22344.340476329402</v>
      </c>
    </row>
    <row r="283" spans="1:7" ht="6.75" customHeight="1">
      <c r="A283" s="252"/>
      <c r="B283" s="253"/>
      <c r="C283" s="252"/>
      <c r="D283" s="257"/>
      <c r="E283" s="250"/>
      <c r="F283" s="256"/>
      <c r="G283" s="248"/>
    </row>
    <row r="284" spans="1:7" ht="6.75" customHeight="1">
      <c r="A284" s="252"/>
      <c r="B284" s="253"/>
      <c r="C284" s="252"/>
      <c r="D284" s="257"/>
      <c r="E284" s="250"/>
      <c r="F284" s="256"/>
      <c r="G284" s="248"/>
    </row>
    <row r="285" spans="1:7" ht="11.25" customHeight="1">
      <c r="A285" s="252"/>
      <c r="B285" s="253"/>
      <c r="C285" s="252"/>
      <c r="D285" s="257"/>
      <c r="E285" s="250"/>
      <c r="F285" s="256"/>
      <c r="G285" s="248"/>
    </row>
    <row r="286" spans="1:7" ht="6.75" customHeight="1">
      <c r="A286" s="252">
        <v>60</v>
      </c>
      <c r="B286" s="253" t="s">
        <v>547</v>
      </c>
      <c r="C286" s="252" t="s">
        <v>178</v>
      </c>
      <c r="D286" s="257">
        <f>915.1+22.7</f>
        <v>937.80000000000007</v>
      </c>
      <c r="E286" s="250">
        <f t="shared" ref="E286" si="58">+F286*$E$9</f>
        <v>2.432512914398635</v>
      </c>
      <c r="F286" s="256">
        <v>1.9093042367271997</v>
      </c>
      <c r="G286" s="248">
        <f>D286*E286</f>
        <v>2281.2106111230401</v>
      </c>
    </row>
    <row r="287" spans="1:7" ht="6.75" customHeight="1">
      <c r="A287" s="252"/>
      <c r="B287" s="253"/>
      <c r="C287" s="252"/>
      <c r="D287" s="257"/>
      <c r="E287" s="250"/>
      <c r="F287" s="256"/>
      <c r="G287" s="248"/>
    </row>
    <row r="288" spans="1:7" ht="6.75" customHeight="1">
      <c r="A288" s="252"/>
      <c r="B288" s="253"/>
      <c r="C288" s="252"/>
      <c r="D288" s="257"/>
      <c r="E288" s="250"/>
      <c r="F288" s="256"/>
      <c r="G288" s="248"/>
    </row>
    <row r="289" spans="1:7" ht="12.75" customHeight="1">
      <c r="A289" s="252"/>
      <c r="B289" s="253"/>
      <c r="C289" s="252"/>
      <c r="D289" s="257"/>
      <c r="E289" s="250"/>
      <c r="F289" s="256"/>
      <c r="G289" s="248"/>
    </row>
    <row r="290" spans="1:7" ht="9.75" customHeight="1">
      <c r="A290" s="252">
        <v>61</v>
      </c>
      <c r="B290" s="253" t="s">
        <v>267</v>
      </c>
      <c r="C290" s="252" t="s">
        <v>178</v>
      </c>
      <c r="D290" s="259">
        <v>10580.9</v>
      </c>
      <c r="E290" s="250">
        <f t="shared" ref="E290" si="59">+F290*$E$9</f>
        <v>2.0402817608912454</v>
      </c>
      <c r="F290" s="256">
        <v>1.6014379973599997</v>
      </c>
      <c r="G290" s="248">
        <f>D290*E290</f>
        <v>21588.017283814177</v>
      </c>
    </row>
    <row r="291" spans="1:7" ht="6.75" customHeight="1">
      <c r="A291" s="252"/>
      <c r="B291" s="253"/>
      <c r="C291" s="252"/>
      <c r="D291" s="259"/>
      <c r="E291" s="250"/>
      <c r="F291" s="256"/>
      <c r="G291" s="248"/>
    </row>
    <row r="292" spans="1:7" ht="6.75" customHeight="1">
      <c r="A292" s="252"/>
      <c r="B292" s="253"/>
      <c r="C292" s="252"/>
      <c r="D292" s="259"/>
      <c r="E292" s="250"/>
      <c r="F292" s="256"/>
      <c r="G292" s="248"/>
    </row>
    <row r="293" spans="1:7" ht="6.75" customHeight="1">
      <c r="A293" s="252"/>
      <c r="B293" s="253"/>
      <c r="C293" s="252"/>
      <c r="D293" s="259"/>
      <c r="E293" s="250"/>
      <c r="F293" s="256"/>
      <c r="G293" s="248"/>
    </row>
    <row r="294" spans="1:7" ht="6.75" customHeight="1">
      <c r="A294" s="252">
        <v>62</v>
      </c>
      <c r="B294" s="253" t="s">
        <v>564</v>
      </c>
      <c r="C294" s="252" t="s">
        <v>178</v>
      </c>
      <c r="D294" s="257">
        <f>4619.3+262</f>
        <v>4881.3</v>
      </c>
      <c r="E294" s="250">
        <f t="shared" ref="E294" si="60">+F294*$E$9</f>
        <v>2.4451412921576341</v>
      </c>
      <c r="F294" s="256">
        <v>1.9192163794399999</v>
      </c>
      <c r="G294" s="248">
        <f>D294*E294</f>
        <v>11935.468189409059</v>
      </c>
    </row>
    <row r="295" spans="1:7" ht="6.75" customHeight="1">
      <c r="A295" s="252"/>
      <c r="B295" s="253"/>
      <c r="C295" s="252"/>
      <c r="D295" s="257"/>
      <c r="E295" s="250"/>
      <c r="F295" s="256"/>
      <c r="G295" s="248"/>
    </row>
    <row r="296" spans="1:7" ht="6.75" customHeight="1">
      <c r="A296" s="252"/>
      <c r="B296" s="253"/>
      <c r="C296" s="252"/>
      <c r="D296" s="257"/>
      <c r="E296" s="250"/>
      <c r="F296" s="256"/>
      <c r="G296" s="248"/>
    </row>
    <row r="297" spans="1:7" ht="15.75" customHeight="1">
      <c r="A297" s="252"/>
      <c r="B297" s="253"/>
      <c r="C297" s="252"/>
      <c r="D297" s="257"/>
      <c r="E297" s="250"/>
      <c r="F297" s="256"/>
      <c r="G297" s="248"/>
    </row>
    <row r="298" spans="1:7" ht="6.75" customHeight="1">
      <c r="A298" s="252">
        <v>63</v>
      </c>
      <c r="B298" s="253" t="s">
        <v>270</v>
      </c>
      <c r="C298" s="252" t="s">
        <v>178</v>
      </c>
      <c r="D298" s="257">
        <f>710.7+22.3</f>
        <v>733</v>
      </c>
      <c r="E298" s="250">
        <f t="shared" ref="E298" si="61">+F298*$E$9</f>
        <v>15.981818330937624</v>
      </c>
      <c r="F298" s="256">
        <v>12.544292476000001</v>
      </c>
      <c r="G298" s="248">
        <f>D298*E298</f>
        <v>11714.672836577278</v>
      </c>
    </row>
    <row r="299" spans="1:7" ht="6.75" customHeight="1">
      <c r="A299" s="252"/>
      <c r="B299" s="253"/>
      <c r="C299" s="252"/>
      <c r="D299" s="257"/>
      <c r="E299" s="250"/>
      <c r="F299" s="256"/>
      <c r="G299" s="248"/>
    </row>
    <row r="300" spans="1:7" ht="6.75" customHeight="1">
      <c r="A300" s="252"/>
      <c r="B300" s="253"/>
      <c r="C300" s="252"/>
      <c r="D300" s="257"/>
      <c r="E300" s="250"/>
      <c r="F300" s="256"/>
      <c r="G300" s="248"/>
    </row>
    <row r="301" spans="1:7" ht="6.75" customHeight="1">
      <c r="A301" s="252"/>
      <c r="B301" s="253"/>
      <c r="C301" s="252"/>
      <c r="D301" s="257"/>
      <c r="E301" s="250"/>
      <c r="F301" s="256"/>
      <c r="G301" s="248"/>
    </row>
    <row r="302" spans="1:7" ht="6.75" customHeight="1">
      <c r="A302" s="252">
        <v>64</v>
      </c>
      <c r="B302" s="253" t="s">
        <v>273</v>
      </c>
      <c r="C302" s="252" t="s">
        <v>181</v>
      </c>
      <c r="D302" s="257">
        <v>4479</v>
      </c>
      <c r="E302" s="250">
        <f t="shared" ref="E302" si="62">+F302*$E$9</f>
        <v>0.75332261964612313</v>
      </c>
      <c r="F302" s="256">
        <v>0.59129061999999999</v>
      </c>
      <c r="G302" s="248">
        <f>D302*E302</f>
        <v>3374.1320133949853</v>
      </c>
    </row>
    <row r="303" spans="1:7" ht="6.75" customHeight="1">
      <c r="A303" s="252"/>
      <c r="B303" s="253"/>
      <c r="C303" s="252"/>
      <c r="D303" s="257"/>
      <c r="E303" s="250"/>
      <c r="F303" s="256"/>
      <c r="G303" s="248"/>
    </row>
    <row r="304" spans="1:7" ht="6.75" customHeight="1">
      <c r="A304" s="252"/>
      <c r="B304" s="253"/>
      <c r="C304" s="252"/>
      <c r="D304" s="257"/>
      <c r="E304" s="250"/>
      <c r="F304" s="256"/>
      <c r="G304" s="248"/>
    </row>
    <row r="305" spans="1:7" ht="6.75" customHeight="1">
      <c r="A305" s="252"/>
      <c r="B305" s="253"/>
      <c r="C305" s="252"/>
      <c r="D305" s="257"/>
      <c r="E305" s="250"/>
      <c r="F305" s="256"/>
      <c r="G305" s="248"/>
    </row>
    <row r="306" spans="1:7" ht="6.75" customHeight="1">
      <c r="A306" s="252">
        <v>65</v>
      </c>
      <c r="B306" s="253" t="s">
        <v>274</v>
      </c>
      <c r="C306" s="252" t="s">
        <v>181</v>
      </c>
      <c r="D306" s="257">
        <v>235.2</v>
      </c>
      <c r="E306" s="250">
        <f t="shared" ref="E306" si="63">+F306*$E$9</f>
        <v>1.1039385683732603</v>
      </c>
      <c r="F306" s="256">
        <v>0.86649266000000003</v>
      </c>
      <c r="G306" s="248">
        <f>D306*E306</f>
        <v>259.64635128139082</v>
      </c>
    </row>
    <row r="307" spans="1:7" ht="6.75" customHeight="1">
      <c r="A307" s="252"/>
      <c r="B307" s="253"/>
      <c r="C307" s="252"/>
      <c r="D307" s="257"/>
      <c r="E307" s="250"/>
      <c r="F307" s="256"/>
      <c r="G307" s="248"/>
    </row>
    <row r="308" spans="1:7" ht="6.75" customHeight="1">
      <c r="A308" s="252"/>
      <c r="B308" s="253"/>
      <c r="C308" s="252"/>
      <c r="D308" s="257"/>
      <c r="E308" s="250"/>
      <c r="F308" s="256"/>
      <c r="G308" s="248"/>
    </row>
    <row r="309" spans="1:7" ht="6.75" customHeight="1">
      <c r="A309" s="252"/>
      <c r="B309" s="253"/>
      <c r="C309" s="252"/>
      <c r="D309" s="257"/>
      <c r="E309" s="250"/>
      <c r="F309" s="256"/>
      <c r="G309" s="248"/>
    </row>
    <row r="310" spans="1:7" ht="6.75" customHeight="1">
      <c r="A310" s="252">
        <v>66</v>
      </c>
      <c r="B310" s="253" t="s">
        <v>276</v>
      </c>
      <c r="C310" s="252" t="s">
        <v>178</v>
      </c>
      <c r="D310" s="257">
        <v>195.3</v>
      </c>
      <c r="E310" s="250">
        <f t="shared" ref="E310" si="64">+F310*$E$9</f>
        <v>7.4885688087859865</v>
      </c>
      <c r="F310" s="256">
        <v>5.8778541602000001</v>
      </c>
      <c r="G310" s="248">
        <f>D310*E310</f>
        <v>1462.5174883559032</v>
      </c>
    </row>
    <row r="311" spans="1:7" ht="6.75" customHeight="1">
      <c r="A311" s="252"/>
      <c r="B311" s="253"/>
      <c r="C311" s="252"/>
      <c r="D311" s="257"/>
      <c r="E311" s="250"/>
      <c r="F311" s="256"/>
      <c r="G311" s="248"/>
    </row>
    <row r="312" spans="1:7" ht="6.75" customHeight="1">
      <c r="A312" s="252"/>
      <c r="B312" s="253"/>
      <c r="C312" s="252"/>
      <c r="D312" s="257"/>
      <c r="E312" s="250"/>
      <c r="F312" s="256"/>
      <c r="G312" s="248"/>
    </row>
    <row r="313" spans="1:7" ht="6.75" customHeight="1">
      <c r="A313" s="252"/>
      <c r="B313" s="253"/>
      <c r="C313" s="252"/>
      <c r="D313" s="257"/>
      <c r="E313" s="250"/>
      <c r="F313" s="256"/>
      <c r="G313" s="248"/>
    </row>
    <row r="314" spans="1:7" s="196" customFormat="1" ht="6.75" customHeight="1">
      <c r="A314" s="252">
        <v>67</v>
      </c>
      <c r="B314" s="258" t="s">
        <v>552</v>
      </c>
      <c r="C314" s="272" t="s">
        <v>36</v>
      </c>
      <c r="D314" s="272">
        <v>5.3</v>
      </c>
      <c r="E314" s="250">
        <f t="shared" ref="E314" si="65">+F314*$E$9</f>
        <v>14.984008928316831</v>
      </c>
      <c r="F314" s="274">
        <v>11.7611016824</v>
      </c>
      <c r="G314" s="273">
        <f>D314*E314</f>
        <v>79.415247320079203</v>
      </c>
    </row>
    <row r="315" spans="1:7" s="196" customFormat="1" ht="6.75" customHeight="1">
      <c r="A315" s="252"/>
      <c r="B315" s="258"/>
      <c r="C315" s="272"/>
      <c r="D315" s="272"/>
      <c r="E315" s="250"/>
      <c r="F315" s="274"/>
      <c r="G315" s="273"/>
    </row>
    <row r="316" spans="1:7" s="196" customFormat="1" ht="6.75" customHeight="1">
      <c r="A316" s="252"/>
      <c r="B316" s="258"/>
      <c r="C316" s="272"/>
      <c r="D316" s="272"/>
      <c r="E316" s="250"/>
      <c r="F316" s="274"/>
      <c r="G316" s="273"/>
    </row>
    <row r="317" spans="1:7" s="196" customFormat="1" ht="21" customHeight="1">
      <c r="A317" s="252"/>
      <c r="B317" s="258"/>
      <c r="C317" s="272"/>
      <c r="D317" s="272"/>
      <c r="E317" s="250"/>
      <c r="F317" s="274"/>
      <c r="G317" s="273"/>
    </row>
    <row r="318" spans="1:7" s="40" customFormat="1" ht="6.75" customHeight="1">
      <c r="A318" s="252">
        <v>68</v>
      </c>
      <c r="B318" s="258" t="s">
        <v>281</v>
      </c>
      <c r="C318" s="252" t="s">
        <v>36</v>
      </c>
      <c r="D318" s="252">
        <v>46.4</v>
      </c>
      <c r="E318" s="250">
        <f t="shared" ref="E318" si="66">+F318*$E$9</f>
        <v>7.6569061696533449</v>
      </c>
      <c r="F318" s="250">
        <v>6.009983874456001</v>
      </c>
      <c r="G318" s="251">
        <f>D318*E318</f>
        <v>355.2804462719152</v>
      </c>
    </row>
    <row r="319" spans="1:7" s="40" customFormat="1" ht="6.75" customHeight="1">
      <c r="A319" s="252"/>
      <c r="B319" s="258"/>
      <c r="C319" s="252"/>
      <c r="D319" s="252"/>
      <c r="E319" s="250"/>
      <c r="F319" s="250"/>
      <c r="G319" s="251"/>
    </row>
    <row r="320" spans="1:7" s="40" customFormat="1" ht="6.75" customHeight="1">
      <c r="A320" s="252"/>
      <c r="B320" s="258"/>
      <c r="C320" s="252"/>
      <c r="D320" s="252"/>
      <c r="E320" s="250"/>
      <c r="F320" s="250"/>
      <c r="G320" s="251"/>
    </row>
    <row r="321" spans="1:7" s="40" customFormat="1" ht="6.75" customHeight="1">
      <c r="A321" s="252"/>
      <c r="B321" s="258"/>
      <c r="C321" s="252"/>
      <c r="D321" s="252"/>
      <c r="E321" s="250"/>
      <c r="F321" s="250"/>
      <c r="G321" s="251"/>
    </row>
    <row r="322" spans="1:7" s="40" customFormat="1" ht="6.75" customHeight="1">
      <c r="A322" s="252">
        <v>69</v>
      </c>
      <c r="B322" s="258" t="s">
        <v>285</v>
      </c>
      <c r="C322" s="252" t="s">
        <v>36</v>
      </c>
      <c r="D322" s="252">
        <v>46.4</v>
      </c>
      <c r="E322" s="250">
        <f t="shared" ref="E322" si="67">+F322*$E$9</f>
        <v>5.9282626419776463</v>
      </c>
      <c r="F322" s="250">
        <v>4.6531539099999994</v>
      </c>
      <c r="G322" s="251">
        <f>D322*E322</f>
        <v>275.07138658776279</v>
      </c>
    </row>
    <row r="323" spans="1:7" s="40" customFormat="1" ht="6.75" customHeight="1">
      <c r="A323" s="252"/>
      <c r="B323" s="258"/>
      <c r="C323" s="252"/>
      <c r="D323" s="252"/>
      <c r="E323" s="250"/>
      <c r="F323" s="250"/>
      <c r="G323" s="251"/>
    </row>
    <row r="324" spans="1:7" s="40" customFormat="1" ht="6.75" customHeight="1">
      <c r="A324" s="252"/>
      <c r="B324" s="258"/>
      <c r="C324" s="252"/>
      <c r="D324" s="252"/>
      <c r="E324" s="250"/>
      <c r="F324" s="250"/>
      <c r="G324" s="251"/>
    </row>
    <row r="325" spans="1:7" s="40" customFormat="1" ht="17.25" customHeight="1">
      <c r="A325" s="252"/>
      <c r="B325" s="258"/>
      <c r="C325" s="252"/>
      <c r="D325" s="252"/>
      <c r="E325" s="250"/>
      <c r="F325" s="250"/>
      <c r="G325" s="251"/>
    </row>
    <row r="326" spans="1:7" s="40" customFormat="1" ht="6.75" customHeight="1">
      <c r="A326" s="252">
        <v>70</v>
      </c>
      <c r="B326" s="258" t="s">
        <v>567</v>
      </c>
      <c r="C326" s="252" t="s">
        <v>181</v>
      </c>
      <c r="D326" s="252">
        <v>92</v>
      </c>
      <c r="E326" s="250">
        <f t="shared" ref="E326" si="68">+F326*$E$9</f>
        <v>1.5222739924312678</v>
      </c>
      <c r="F326" s="250">
        <v>1.1948484079999999</v>
      </c>
      <c r="G326" s="251">
        <f>D326*E326</f>
        <v>140.04920730367664</v>
      </c>
    </row>
    <row r="327" spans="1:7" s="40" customFormat="1" ht="6.75" customHeight="1">
      <c r="A327" s="252"/>
      <c r="B327" s="258"/>
      <c r="C327" s="252"/>
      <c r="D327" s="252"/>
      <c r="E327" s="250"/>
      <c r="F327" s="250"/>
      <c r="G327" s="251"/>
    </row>
    <row r="328" spans="1:7" s="40" customFormat="1" ht="6.75" customHeight="1">
      <c r="A328" s="252"/>
      <c r="B328" s="258"/>
      <c r="C328" s="252"/>
      <c r="D328" s="252"/>
      <c r="E328" s="250"/>
      <c r="F328" s="250"/>
      <c r="G328" s="251"/>
    </row>
    <row r="329" spans="1:7" s="40" customFormat="1" ht="6.75" customHeight="1">
      <c r="A329" s="252"/>
      <c r="B329" s="258"/>
      <c r="C329" s="252"/>
      <c r="D329" s="252"/>
      <c r="E329" s="250"/>
      <c r="F329" s="250"/>
      <c r="G329" s="251"/>
    </row>
    <row r="330" spans="1:7" s="40" customFormat="1" ht="6.75" customHeight="1">
      <c r="A330" s="252">
        <v>71</v>
      </c>
      <c r="B330" s="258" t="s">
        <v>569</v>
      </c>
      <c r="C330" s="252" t="s">
        <v>181</v>
      </c>
      <c r="D330" s="252">
        <v>92</v>
      </c>
      <c r="E330" s="250">
        <f t="shared" ref="E330" si="69">+F330*$E$9</f>
        <v>4.2562781786857302</v>
      </c>
      <c r="F330" s="250">
        <v>3.340796224</v>
      </c>
      <c r="G330" s="251">
        <f>D330*E330</f>
        <v>391.5775924390872</v>
      </c>
    </row>
    <row r="331" spans="1:7" s="40" customFormat="1" ht="6.75" customHeight="1">
      <c r="A331" s="252"/>
      <c r="B331" s="258"/>
      <c r="C331" s="252"/>
      <c r="D331" s="252"/>
      <c r="E331" s="250"/>
      <c r="F331" s="250"/>
      <c r="G331" s="251"/>
    </row>
    <row r="332" spans="1:7" s="40" customFormat="1" ht="6.75" customHeight="1">
      <c r="A332" s="252"/>
      <c r="B332" s="258"/>
      <c r="C332" s="252"/>
      <c r="D332" s="252"/>
      <c r="E332" s="250"/>
      <c r="F332" s="250"/>
      <c r="G332" s="251"/>
    </row>
    <row r="333" spans="1:7" s="40" customFormat="1" ht="6.75" customHeight="1">
      <c r="A333" s="252"/>
      <c r="B333" s="258"/>
      <c r="C333" s="252"/>
      <c r="D333" s="252"/>
      <c r="E333" s="250"/>
      <c r="F333" s="250"/>
      <c r="G333" s="251"/>
    </row>
    <row r="334" spans="1:7" s="40" customFormat="1" ht="6.75" customHeight="1">
      <c r="A334" s="252">
        <v>72</v>
      </c>
      <c r="B334" s="258" t="s">
        <v>571</v>
      </c>
      <c r="C334" s="252" t="s">
        <v>181</v>
      </c>
      <c r="D334" s="252">
        <v>43.2</v>
      </c>
      <c r="E334" s="250">
        <f t="shared" ref="E334" si="70">+F334*$E$9</f>
        <v>1.2988802061655567</v>
      </c>
      <c r="F334" s="250">
        <v>1.0195043430000001</v>
      </c>
      <c r="G334" s="251">
        <f>D334*E334</f>
        <v>56.111624906352048</v>
      </c>
    </row>
    <row r="335" spans="1:7" s="40" customFormat="1" ht="6.75" customHeight="1">
      <c r="A335" s="252"/>
      <c r="B335" s="258"/>
      <c r="C335" s="252"/>
      <c r="D335" s="252"/>
      <c r="E335" s="250"/>
      <c r="F335" s="250"/>
      <c r="G335" s="251"/>
    </row>
    <row r="336" spans="1:7" s="40" customFormat="1" ht="6.75" customHeight="1">
      <c r="A336" s="252"/>
      <c r="B336" s="258"/>
      <c r="C336" s="252"/>
      <c r="D336" s="252"/>
      <c r="E336" s="250"/>
      <c r="F336" s="250"/>
      <c r="G336" s="251"/>
    </row>
    <row r="337" spans="1:7" s="40" customFormat="1" ht="6.75" customHeight="1">
      <c r="A337" s="252"/>
      <c r="B337" s="258"/>
      <c r="C337" s="252"/>
      <c r="D337" s="252"/>
      <c r="E337" s="250"/>
      <c r="F337" s="250"/>
      <c r="G337" s="251"/>
    </row>
    <row r="338" spans="1:7" s="40" customFormat="1" ht="6.75" customHeight="1">
      <c r="A338" s="252">
        <v>73</v>
      </c>
      <c r="B338" s="258" t="s">
        <v>581</v>
      </c>
      <c r="C338" s="252" t="s">
        <v>178</v>
      </c>
      <c r="D338" s="252">
        <v>15</v>
      </c>
      <c r="E338" s="250">
        <f t="shared" ref="E338" si="71">+F338*$E$9</f>
        <v>9.1755423416074446</v>
      </c>
      <c r="F338" s="250">
        <v>7.2019769199999999</v>
      </c>
      <c r="G338" s="251">
        <f>D338*E338</f>
        <v>137.63313512411167</v>
      </c>
    </row>
    <row r="339" spans="1:7" s="40" customFormat="1" ht="6.75" customHeight="1">
      <c r="A339" s="252"/>
      <c r="B339" s="258"/>
      <c r="C339" s="252"/>
      <c r="D339" s="252"/>
      <c r="E339" s="250"/>
      <c r="F339" s="250"/>
      <c r="G339" s="251"/>
    </row>
    <row r="340" spans="1:7" s="40" customFormat="1" ht="6.75" customHeight="1">
      <c r="A340" s="252"/>
      <c r="B340" s="258"/>
      <c r="C340" s="252"/>
      <c r="D340" s="252"/>
      <c r="E340" s="250"/>
      <c r="F340" s="250"/>
      <c r="G340" s="251"/>
    </row>
    <row r="341" spans="1:7" s="40" customFormat="1" ht="6.75" customHeight="1">
      <c r="A341" s="252"/>
      <c r="B341" s="258"/>
      <c r="C341" s="252"/>
      <c r="D341" s="252"/>
      <c r="E341" s="250"/>
      <c r="F341" s="250"/>
      <c r="G341" s="251"/>
    </row>
    <row r="342" spans="1:7" s="40" customFormat="1" ht="6.75" customHeight="1">
      <c r="A342" s="252">
        <v>74</v>
      </c>
      <c r="B342" s="258" t="s">
        <v>573</v>
      </c>
      <c r="C342" s="252" t="s">
        <v>54</v>
      </c>
      <c r="D342" s="252">
        <v>42.4</v>
      </c>
      <c r="E342" s="250">
        <f t="shared" ref="E342" si="72">+F342*$E$9</f>
        <v>9.0759425167865029</v>
      </c>
      <c r="F342" s="250">
        <v>7.1237999999999992</v>
      </c>
      <c r="G342" s="251">
        <f>D342*E342</f>
        <v>384.81996271174773</v>
      </c>
    </row>
    <row r="343" spans="1:7" s="40" customFormat="1" ht="6.75" customHeight="1">
      <c r="A343" s="252"/>
      <c r="B343" s="258"/>
      <c r="C343" s="252"/>
      <c r="D343" s="252"/>
      <c r="E343" s="250"/>
      <c r="F343" s="250"/>
      <c r="G343" s="251"/>
    </row>
    <row r="344" spans="1:7" s="40" customFormat="1" ht="6.75" customHeight="1">
      <c r="A344" s="252"/>
      <c r="B344" s="258"/>
      <c r="C344" s="252"/>
      <c r="D344" s="252"/>
      <c r="E344" s="250"/>
      <c r="F344" s="250"/>
      <c r="G344" s="251"/>
    </row>
    <row r="345" spans="1:7" s="40" customFormat="1" ht="6.75" customHeight="1">
      <c r="A345" s="252"/>
      <c r="B345" s="258"/>
      <c r="C345" s="252"/>
      <c r="D345" s="252"/>
      <c r="E345" s="250"/>
      <c r="F345" s="250"/>
      <c r="G345" s="251"/>
    </row>
    <row r="346" spans="1:7" s="40" customFormat="1" ht="6.75" customHeight="1">
      <c r="A346" s="252">
        <v>75</v>
      </c>
      <c r="B346" s="258" t="s">
        <v>575</v>
      </c>
      <c r="C346" s="252" t="s">
        <v>54</v>
      </c>
      <c r="D346" s="252">
        <v>212</v>
      </c>
      <c r="E346" s="250">
        <f t="shared" ref="E346" si="73">+F346*$E$9</f>
        <v>4.5980794835718477</v>
      </c>
      <c r="F346" s="250">
        <v>3.6090795600000001</v>
      </c>
      <c r="G346" s="251">
        <f>D346*E346</f>
        <v>974.79285051723173</v>
      </c>
    </row>
    <row r="347" spans="1:7" s="40" customFormat="1" ht="6.75" customHeight="1">
      <c r="A347" s="252"/>
      <c r="B347" s="258"/>
      <c r="C347" s="252"/>
      <c r="D347" s="252"/>
      <c r="E347" s="250"/>
      <c r="F347" s="250"/>
      <c r="G347" s="251"/>
    </row>
    <row r="348" spans="1:7" s="40" customFormat="1" ht="6.75" customHeight="1">
      <c r="A348" s="252"/>
      <c r="B348" s="258"/>
      <c r="C348" s="252"/>
      <c r="D348" s="252"/>
      <c r="E348" s="250"/>
      <c r="F348" s="250"/>
      <c r="G348" s="251"/>
    </row>
    <row r="349" spans="1:7" s="40" customFormat="1" ht="6.75" customHeight="1">
      <c r="A349" s="252"/>
      <c r="B349" s="258"/>
      <c r="C349" s="252"/>
      <c r="D349" s="252"/>
      <c r="E349" s="250"/>
      <c r="F349" s="250"/>
      <c r="G349" s="251"/>
    </row>
    <row r="350" spans="1:7" s="40" customFormat="1" ht="6.75" customHeight="1">
      <c r="A350" s="252">
        <v>76</v>
      </c>
      <c r="B350" s="258" t="s">
        <v>578</v>
      </c>
      <c r="C350" s="252" t="s">
        <v>54</v>
      </c>
      <c r="D350" s="252">
        <v>127.2</v>
      </c>
      <c r="E350" s="250">
        <f t="shared" ref="E350" si="74">+F350*$E$9</f>
        <v>1.9944975468069073</v>
      </c>
      <c r="F350" s="250">
        <v>1.5655014999999999</v>
      </c>
      <c r="G350" s="251">
        <f>D350*E350</f>
        <v>253.70008795383862</v>
      </c>
    </row>
    <row r="351" spans="1:7" s="40" customFormat="1" ht="6.75" customHeight="1">
      <c r="A351" s="252"/>
      <c r="B351" s="258"/>
      <c r="C351" s="252"/>
      <c r="D351" s="252"/>
      <c r="E351" s="250"/>
      <c r="F351" s="250"/>
      <c r="G351" s="251"/>
    </row>
    <row r="352" spans="1:7" s="40" customFormat="1" ht="6.75" customHeight="1">
      <c r="A352" s="252"/>
      <c r="B352" s="258"/>
      <c r="C352" s="252"/>
      <c r="D352" s="252"/>
      <c r="E352" s="250"/>
      <c r="F352" s="250"/>
      <c r="G352" s="251"/>
    </row>
    <row r="353" spans="1:7" s="40" customFormat="1" ht="6.75" customHeight="1">
      <c r="A353" s="252"/>
      <c r="B353" s="258"/>
      <c r="C353" s="252"/>
      <c r="D353" s="252"/>
      <c r="E353" s="250"/>
      <c r="F353" s="250"/>
      <c r="G353" s="251"/>
    </row>
    <row r="354" spans="1:7" s="40" customFormat="1" ht="6.75" customHeight="1">
      <c r="A354" s="252">
        <v>77</v>
      </c>
      <c r="B354" s="258" t="s">
        <v>780</v>
      </c>
      <c r="C354" s="252" t="s">
        <v>178</v>
      </c>
      <c r="D354" s="252">
        <v>10</v>
      </c>
      <c r="E354" s="250">
        <f t="shared" ref="E354" si="75">+F354*$E$9</f>
        <v>6.2951611266454943</v>
      </c>
      <c r="F354" s="250">
        <v>4.9411362788000002</v>
      </c>
      <c r="G354" s="251">
        <f>D354*E354</f>
        <v>62.951611266454947</v>
      </c>
    </row>
    <row r="355" spans="1:7" s="40" customFormat="1" ht="6.75" customHeight="1">
      <c r="A355" s="252"/>
      <c r="B355" s="258"/>
      <c r="C355" s="252"/>
      <c r="D355" s="252"/>
      <c r="E355" s="250"/>
      <c r="F355" s="250"/>
      <c r="G355" s="251"/>
    </row>
    <row r="356" spans="1:7" s="40" customFormat="1" ht="6.75" customHeight="1">
      <c r="A356" s="252"/>
      <c r="B356" s="258"/>
      <c r="C356" s="252"/>
      <c r="D356" s="252"/>
      <c r="E356" s="250"/>
      <c r="F356" s="250"/>
      <c r="G356" s="251"/>
    </row>
    <row r="357" spans="1:7" s="40" customFormat="1" ht="6.75" customHeight="1">
      <c r="A357" s="252"/>
      <c r="B357" s="258"/>
      <c r="C357" s="252"/>
      <c r="D357" s="252"/>
      <c r="E357" s="250"/>
      <c r="F357" s="250"/>
      <c r="G357" s="251"/>
    </row>
    <row r="358" spans="1:7" s="40" customFormat="1" ht="6.75" customHeight="1">
      <c r="A358" s="252">
        <v>78</v>
      </c>
      <c r="B358" s="258" t="s">
        <v>566</v>
      </c>
      <c r="C358" s="249" t="s">
        <v>54</v>
      </c>
      <c r="D358" s="261">
        <v>1320</v>
      </c>
      <c r="E358" s="250">
        <f t="shared" ref="E358" si="76">+F358*$E$9</f>
        <v>0.44591087353312503</v>
      </c>
      <c r="F358" s="250">
        <v>0.35</v>
      </c>
      <c r="G358" s="251">
        <f>D358*E358</f>
        <v>588.60235306372499</v>
      </c>
    </row>
    <row r="359" spans="1:7" s="40" customFormat="1" ht="6.75" customHeight="1">
      <c r="A359" s="252"/>
      <c r="B359" s="258"/>
      <c r="C359" s="249"/>
      <c r="D359" s="261"/>
      <c r="E359" s="250"/>
      <c r="F359" s="250"/>
      <c r="G359" s="251"/>
    </row>
    <row r="360" spans="1:7" s="40" customFormat="1" ht="6.75" customHeight="1">
      <c r="A360" s="252"/>
      <c r="B360" s="258"/>
      <c r="C360" s="249"/>
      <c r="D360" s="261"/>
      <c r="E360" s="250"/>
      <c r="F360" s="250"/>
      <c r="G360" s="251"/>
    </row>
    <row r="361" spans="1:7" s="40" customFormat="1" ht="6.75" customHeight="1">
      <c r="A361" s="252"/>
      <c r="B361" s="258"/>
      <c r="C361" s="249"/>
      <c r="D361" s="261"/>
      <c r="E361" s="250"/>
      <c r="F361" s="250"/>
      <c r="G361" s="251"/>
    </row>
    <row r="362" spans="1:7" s="40" customFormat="1" ht="6.75" customHeight="1">
      <c r="A362" s="252">
        <v>79</v>
      </c>
      <c r="B362" s="258" t="s">
        <v>288</v>
      </c>
      <c r="C362" s="249" t="s">
        <v>54</v>
      </c>
      <c r="D362" s="268">
        <v>219</v>
      </c>
      <c r="E362" s="250">
        <f t="shared" ref="E362" si="77">+F362*$E$9</f>
        <v>1.8610710919033795</v>
      </c>
      <c r="F362" s="250">
        <v>1.46077371248</v>
      </c>
      <c r="G362" s="251">
        <f>D362*E362</f>
        <v>407.57456912684012</v>
      </c>
    </row>
    <row r="363" spans="1:7" s="40" customFormat="1" ht="6.75" customHeight="1">
      <c r="A363" s="252"/>
      <c r="B363" s="258"/>
      <c r="C363" s="249"/>
      <c r="D363" s="268"/>
      <c r="E363" s="250"/>
      <c r="F363" s="250"/>
      <c r="G363" s="251"/>
    </row>
    <row r="364" spans="1:7" s="40" customFormat="1" ht="6.75" customHeight="1">
      <c r="A364" s="252"/>
      <c r="B364" s="258"/>
      <c r="C364" s="249"/>
      <c r="D364" s="268"/>
      <c r="E364" s="250"/>
      <c r="F364" s="250"/>
      <c r="G364" s="251"/>
    </row>
    <row r="365" spans="1:7" s="40" customFormat="1" ht="6.75" customHeight="1">
      <c r="A365" s="252"/>
      <c r="B365" s="258"/>
      <c r="C365" s="249"/>
      <c r="D365" s="268"/>
      <c r="E365" s="250"/>
      <c r="F365" s="250"/>
      <c r="G365" s="251"/>
    </row>
    <row r="366" spans="1:7" s="40" customFormat="1" ht="6.75" customHeight="1">
      <c r="A366" s="249"/>
      <c r="B366" s="254" t="s">
        <v>444</v>
      </c>
      <c r="C366" s="249"/>
      <c r="D366" s="255"/>
      <c r="E366" s="250"/>
      <c r="F366" s="250"/>
      <c r="G366" s="251"/>
    </row>
    <row r="367" spans="1:7" s="40" customFormat="1" ht="6.75" customHeight="1">
      <c r="A367" s="249"/>
      <c r="B367" s="254"/>
      <c r="C367" s="249"/>
      <c r="D367" s="255"/>
      <c r="E367" s="250"/>
      <c r="F367" s="250"/>
      <c r="G367" s="251"/>
    </row>
    <row r="368" spans="1:7" s="40" customFormat="1" ht="6.75" customHeight="1">
      <c r="A368" s="249"/>
      <c r="B368" s="254"/>
      <c r="C368" s="249"/>
      <c r="D368" s="255"/>
      <c r="E368" s="250"/>
      <c r="F368" s="250"/>
      <c r="G368" s="251"/>
    </row>
    <row r="369" spans="1:7" s="40" customFormat="1" ht="6.75" customHeight="1">
      <c r="A369" s="249"/>
      <c r="B369" s="254"/>
      <c r="C369" s="249"/>
      <c r="D369" s="255"/>
      <c r="E369" s="250"/>
      <c r="F369" s="250"/>
      <c r="G369" s="251"/>
    </row>
    <row r="370" spans="1:7" ht="6.75" customHeight="1">
      <c r="A370" s="249">
        <v>80</v>
      </c>
      <c r="B370" s="258" t="s">
        <v>587</v>
      </c>
      <c r="C370" s="252" t="s">
        <v>58</v>
      </c>
      <c r="D370" s="271">
        <v>3.15E-2</v>
      </c>
      <c r="E370" s="250">
        <f t="shared" ref="E370" si="78">+F370*$E$9</f>
        <v>167.5305739977222</v>
      </c>
      <c r="F370" s="256">
        <v>131.49645900000002</v>
      </c>
      <c r="G370" s="248">
        <f>D370*E370</f>
        <v>5.2772130809282496</v>
      </c>
    </row>
    <row r="371" spans="1:7" ht="6.75" customHeight="1">
      <c r="A371" s="249"/>
      <c r="B371" s="258"/>
      <c r="C371" s="252"/>
      <c r="D371" s="271"/>
      <c r="E371" s="250"/>
      <c r="F371" s="256"/>
      <c r="G371" s="248"/>
    </row>
    <row r="372" spans="1:7" ht="6.75" customHeight="1">
      <c r="A372" s="249"/>
      <c r="B372" s="258"/>
      <c r="C372" s="252"/>
      <c r="D372" s="271"/>
      <c r="E372" s="250"/>
      <c r="F372" s="256"/>
      <c r="G372" s="248"/>
    </row>
    <row r="373" spans="1:7" ht="6.75" customHeight="1">
      <c r="A373" s="249"/>
      <c r="B373" s="258"/>
      <c r="C373" s="252"/>
      <c r="D373" s="271"/>
      <c r="E373" s="250"/>
      <c r="F373" s="256"/>
      <c r="G373" s="248"/>
    </row>
    <row r="374" spans="1:7" ht="6.75" customHeight="1">
      <c r="A374" s="252">
        <v>81</v>
      </c>
      <c r="B374" s="253" t="s">
        <v>589</v>
      </c>
      <c r="C374" s="252" t="s">
        <v>58</v>
      </c>
      <c r="D374" s="252">
        <f>20.2/1000</f>
        <v>2.0199999999999999E-2</v>
      </c>
      <c r="E374" s="250">
        <f t="shared" ref="E374" si="79">+F374*$E$9</f>
        <v>439.97346323342185</v>
      </c>
      <c r="F374" s="256">
        <v>345.33966600000002</v>
      </c>
      <c r="G374" s="248">
        <f>D374*E374</f>
        <v>8.8874639573151217</v>
      </c>
    </row>
    <row r="375" spans="1:7" ht="6.75" customHeight="1">
      <c r="A375" s="252"/>
      <c r="B375" s="253"/>
      <c r="C375" s="252"/>
      <c r="D375" s="252"/>
      <c r="E375" s="250"/>
      <c r="F375" s="256"/>
      <c r="G375" s="248"/>
    </row>
    <row r="376" spans="1:7" ht="6.75" customHeight="1">
      <c r="A376" s="252"/>
      <c r="B376" s="253"/>
      <c r="C376" s="252"/>
      <c r="D376" s="252"/>
      <c r="E376" s="250"/>
      <c r="F376" s="256"/>
      <c r="G376" s="248"/>
    </row>
    <row r="377" spans="1:7" ht="6.75" customHeight="1">
      <c r="A377" s="252"/>
      <c r="B377" s="253"/>
      <c r="C377" s="252"/>
      <c r="D377" s="252"/>
      <c r="E377" s="250"/>
      <c r="F377" s="256"/>
      <c r="G377" s="248"/>
    </row>
    <row r="378" spans="1:7" ht="6.75" customHeight="1">
      <c r="A378" s="252">
        <v>82</v>
      </c>
      <c r="B378" s="253" t="s">
        <v>591</v>
      </c>
      <c r="C378" s="252" t="s">
        <v>58</v>
      </c>
      <c r="D378" s="252">
        <v>1.1299999999999999E-2</v>
      </c>
      <c r="E378" s="250">
        <f t="shared" ref="E378" si="80">+F378*$E$9</f>
        <v>348.61766183482314</v>
      </c>
      <c r="F378" s="256">
        <v>273.63356420399998</v>
      </c>
      <c r="G378" s="248">
        <f>D378*E378</f>
        <v>3.9393795787335013</v>
      </c>
    </row>
    <row r="379" spans="1:7" ht="6.75" customHeight="1">
      <c r="A379" s="252"/>
      <c r="B379" s="253"/>
      <c r="C379" s="252"/>
      <c r="D379" s="252"/>
      <c r="E379" s="250"/>
      <c r="F379" s="256"/>
      <c r="G379" s="248"/>
    </row>
    <row r="380" spans="1:7" ht="6.75" customHeight="1">
      <c r="A380" s="252"/>
      <c r="B380" s="253"/>
      <c r="C380" s="252"/>
      <c r="D380" s="252"/>
      <c r="E380" s="250"/>
      <c r="F380" s="256"/>
      <c r="G380" s="248"/>
    </row>
    <row r="381" spans="1:7" ht="3" customHeight="1">
      <c r="A381" s="252"/>
      <c r="B381" s="253"/>
      <c r="C381" s="252"/>
      <c r="D381" s="252"/>
      <c r="E381" s="250"/>
      <c r="F381" s="256"/>
      <c r="G381" s="248"/>
    </row>
    <row r="382" spans="1:7" s="40" customFormat="1" ht="6.75" customHeight="1">
      <c r="A382" s="249"/>
      <c r="B382" s="254" t="s">
        <v>452</v>
      </c>
      <c r="C382" s="249"/>
      <c r="D382" s="255"/>
      <c r="E382" s="250"/>
      <c r="F382" s="250"/>
      <c r="G382" s="251"/>
    </row>
    <row r="383" spans="1:7" s="40" customFormat="1" ht="6.75" customHeight="1">
      <c r="A383" s="249"/>
      <c r="B383" s="254"/>
      <c r="C383" s="249"/>
      <c r="D383" s="255"/>
      <c r="E383" s="250"/>
      <c r="F383" s="250"/>
      <c r="G383" s="251"/>
    </row>
    <row r="384" spans="1:7" s="40" customFormat="1" ht="6.75" customHeight="1">
      <c r="A384" s="249"/>
      <c r="B384" s="254"/>
      <c r="C384" s="249"/>
      <c r="D384" s="255"/>
      <c r="E384" s="250"/>
      <c r="F384" s="250"/>
      <c r="G384" s="251"/>
    </row>
    <row r="385" spans="1:7" s="40" customFormat="1" ht="6.75" customHeight="1">
      <c r="A385" s="249"/>
      <c r="B385" s="254"/>
      <c r="C385" s="249"/>
      <c r="D385" s="255"/>
      <c r="E385" s="250"/>
      <c r="F385" s="250"/>
      <c r="G385" s="251"/>
    </row>
    <row r="386" spans="1:7" ht="6.75" customHeight="1">
      <c r="A386" s="249">
        <v>83</v>
      </c>
      <c r="B386" s="258" t="s">
        <v>785</v>
      </c>
      <c r="C386" s="252" t="s">
        <v>178</v>
      </c>
      <c r="D386" s="259">
        <v>4494.3</v>
      </c>
      <c r="E386" s="250">
        <f t="shared" ref="E386" si="81">+F386*$E$9</f>
        <v>0.68139587584904449</v>
      </c>
      <c r="F386" s="256">
        <v>0.53483458400000006</v>
      </c>
      <c r="G386" s="248">
        <f>D386*E386</f>
        <v>3062.3974848283606</v>
      </c>
    </row>
    <row r="387" spans="1:7" ht="6.75" customHeight="1">
      <c r="A387" s="249"/>
      <c r="B387" s="258"/>
      <c r="C387" s="252"/>
      <c r="D387" s="259"/>
      <c r="E387" s="250"/>
      <c r="F387" s="256"/>
      <c r="G387" s="248"/>
    </row>
    <row r="388" spans="1:7" ht="6.75" customHeight="1">
      <c r="A388" s="249"/>
      <c r="B388" s="258"/>
      <c r="C388" s="252"/>
      <c r="D388" s="259"/>
      <c r="E388" s="250"/>
      <c r="F388" s="256"/>
      <c r="G388" s="248"/>
    </row>
    <row r="389" spans="1:7" ht="6.75" customHeight="1">
      <c r="A389" s="249"/>
      <c r="B389" s="258"/>
      <c r="C389" s="252"/>
      <c r="D389" s="259"/>
      <c r="E389" s="250"/>
      <c r="F389" s="256"/>
      <c r="G389" s="248"/>
    </row>
    <row r="390" spans="1:7" ht="6.75" customHeight="1">
      <c r="A390" s="249">
        <v>84</v>
      </c>
      <c r="B390" s="258" t="s">
        <v>788</v>
      </c>
      <c r="C390" s="252" t="s">
        <v>178</v>
      </c>
      <c r="D390" s="256">
        <v>16</v>
      </c>
      <c r="E390" s="250">
        <f t="shared" ref="E390" si="82">+F390*$E$9</f>
        <v>30.415699116348438</v>
      </c>
      <c r="F390" s="256">
        <v>23.873592959</v>
      </c>
      <c r="G390" s="248">
        <f>D390*E390</f>
        <v>486.65118586157502</v>
      </c>
    </row>
    <row r="391" spans="1:7" ht="6.75" customHeight="1">
      <c r="A391" s="249"/>
      <c r="B391" s="258"/>
      <c r="C391" s="252"/>
      <c r="D391" s="256"/>
      <c r="E391" s="250"/>
      <c r="F391" s="256"/>
      <c r="G391" s="248"/>
    </row>
    <row r="392" spans="1:7" ht="6.75" customHeight="1">
      <c r="A392" s="249"/>
      <c r="B392" s="258"/>
      <c r="C392" s="252"/>
      <c r="D392" s="256"/>
      <c r="E392" s="250"/>
      <c r="F392" s="256"/>
      <c r="G392" s="248"/>
    </row>
    <row r="393" spans="1:7" ht="6.75" customHeight="1">
      <c r="A393" s="249"/>
      <c r="B393" s="258"/>
      <c r="C393" s="252"/>
      <c r="D393" s="256"/>
      <c r="E393" s="250"/>
      <c r="F393" s="256"/>
      <c r="G393" s="248"/>
    </row>
    <row r="394" spans="1:7" ht="6.75" customHeight="1">
      <c r="A394" s="249">
        <v>85</v>
      </c>
      <c r="B394" s="253" t="s">
        <v>445</v>
      </c>
      <c r="C394" s="252" t="s">
        <v>36</v>
      </c>
      <c r="D394" s="252">
        <v>612.20000000000005</v>
      </c>
      <c r="E394" s="250">
        <f t="shared" ref="E394" si="83">+F394*$E$9</f>
        <v>1.569105471182811</v>
      </c>
      <c r="F394" s="256">
        <v>1.231606914096</v>
      </c>
      <c r="G394" s="248">
        <f>D394*E394</f>
        <v>960.60636945811689</v>
      </c>
    </row>
    <row r="395" spans="1:7" ht="6.75" customHeight="1">
      <c r="A395" s="249"/>
      <c r="B395" s="253"/>
      <c r="C395" s="252"/>
      <c r="D395" s="252"/>
      <c r="E395" s="250"/>
      <c r="F395" s="256"/>
      <c r="G395" s="248"/>
    </row>
    <row r="396" spans="1:7" ht="6.75" customHeight="1">
      <c r="A396" s="249"/>
      <c r="B396" s="253"/>
      <c r="C396" s="252"/>
      <c r="D396" s="252"/>
      <c r="E396" s="250"/>
      <c r="F396" s="256"/>
      <c r="G396" s="248"/>
    </row>
    <row r="397" spans="1:7" ht="6.75" customHeight="1">
      <c r="A397" s="249"/>
      <c r="B397" s="253"/>
      <c r="C397" s="252"/>
      <c r="D397" s="252"/>
      <c r="E397" s="250"/>
      <c r="F397" s="256"/>
      <c r="G397" s="248"/>
    </row>
    <row r="398" spans="1:7" ht="6.75" customHeight="1">
      <c r="A398" s="249">
        <v>86</v>
      </c>
      <c r="B398" s="258" t="s">
        <v>791</v>
      </c>
      <c r="C398" s="252" t="s">
        <v>34</v>
      </c>
      <c r="D398" s="257">
        <v>6</v>
      </c>
      <c r="E398" s="250">
        <f t="shared" ref="E398" si="84">+F398*$E$9</f>
        <v>30.14212107154718</v>
      </c>
      <c r="F398" s="256">
        <v>23.658858756800001</v>
      </c>
      <c r="G398" s="248">
        <f>D398*E398</f>
        <v>180.85272642928308</v>
      </c>
    </row>
    <row r="399" spans="1:7" ht="6.75" customHeight="1">
      <c r="A399" s="249"/>
      <c r="B399" s="258"/>
      <c r="C399" s="252"/>
      <c r="D399" s="257"/>
      <c r="E399" s="250"/>
      <c r="F399" s="256"/>
      <c r="G399" s="248"/>
    </row>
    <row r="400" spans="1:7" ht="6.75" customHeight="1">
      <c r="A400" s="249"/>
      <c r="B400" s="258"/>
      <c r="C400" s="252"/>
      <c r="D400" s="257"/>
      <c r="E400" s="250"/>
      <c r="F400" s="256"/>
      <c r="G400" s="248"/>
    </row>
    <row r="401" spans="1:7" ht="6.75" customHeight="1">
      <c r="A401" s="249"/>
      <c r="B401" s="258"/>
      <c r="C401" s="252"/>
      <c r="D401" s="257"/>
      <c r="E401" s="250"/>
      <c r="F401" s="256"/>
      <c r="G401" s="248"/>
    </row>
    <row r="402" spans="1:7" s="40" customFormat="1" ht="6.75" customHeight="1">
      <c r="A402" s="249">
        <v>87</v>
      </c>
      <c r="B402" s="253" t="s">
        <v>447</v>
      </c>
      <c r="C402" s="270" t="s">
        <v>178</v>
      </c>
      <c r="D402" s="270">
        <v>4494</v>
      </c>
      <c r="E402" s="250">
        <f t="shared" ref="E402" si="85">+F402*$E$9</f>
        <v>1.0826152352559508</v>
      </c>
      <c r="F402" s="248">
        <v>0.84975575799999992</v>
      </c>
      <c r="G402" s="248">
        <f>D402*E402</f>
        <v>4865.2728672402427</v>
      </c>
    </row>
    <row r="403" spans="1:7" s="40" customFormat="1" ht="6.75" customHeight="1">
      <c r="A403" s="249"/>
      <c r="B403" s="253"/>
      <c r="C403" s="270"/>
      <c r="D403" s="270"/>
      <c r="E403" s="250"/>
      <c r="F403" s="248"/>
      <c r="G403" s="248"/>
    </row>
    <row r="404" spans="1:7" s="40" customFormat="1" ht="6.75" customHeight="1">
      <c r="A404" s="249"/>
      <c r="B404" s="253"/>
      <c r="C404" s="270"/>
      <c r="D404" s="270"/>
      <c r="E404" s="250"/>
      <c r="F404" s="248"/>
      <c r="G404" s="248"/>
    </row>
    <row r="405" spans="1:7" s="40" customFormat="1" ht="18.75" customHeight="1">
      <c r="A405" s="249"/>
      <c r="B405" s="253"/>
      <c r="C405" s="270"/>
      <c r="D405" s="270"/>
      <c r="E405" s="250"/>
      <c r="F405" s="248"/>
      <c r="G405" s="248"/>
    </row>
    <row r="406" spans="1:7" s="40" customFormat="1" ht="6.75" customHeight="1">
      <c r="A406" s="266"/>
      <c r="B406" s="254" t="s">
        <v>46</v>
      </c>
      <c r="C406" s="266"/>
      <c r="D406" s="264"/>
      <c r="E406" s="250"/>
      <c r="F406" s="267"/>
      <c r="G406" s="265">
        <f>SUM(G14:G405)</f>
        <v>271818.4965608549</v>
      </c>
    </row>
    <row r="407" spans="1:7" s="40" customFormat="1" ht="6.75" customHeight="1">
      <c r="A407" s="266"/>
      <c r="B407" s="254"/>
      <c r="C407" s="266"/>
      <c r="D407" s="264"/>
      <c r="E407" s="250"/>
      <c r="F407" s="267"/>
      <c r="G407" s="265"/>
    </row>
    <row r="408" spans="1:7" s="40" customFormat="1" ht="6.75" customHeight="1">
      <c r="A408" s="266"/>
      <c r="B408" s="254"/>
      <c r="C408" s="266"/>
      <c r="D408" s="264"/>
      <c r="E408" s="250"/>
      <c r="F408" s="267"/>
      <c r="G408" s="265"/>
    </row>
    <row r="409" spans="1:7" s="40" customFormat="1" ht="6.75" customHeight="1">
      <c r="A409" s="266"/>
      <c r="B409" s="254"/>
      <c r="C409" s="266"/>
      <c r="D409" s="264"/>
      <c r="E409" s="250"/>
      <c r="F409" s="267"/>
      <c r="G409" s="265"/>
    </row>
    <row r="410" spans="1:7" s="40" customFormat="1" ht="6.75" customHeight="1">
      <c r="A410" s="266"/>
      <c r="B410" s="254" t="s">
        <v>505</v>
      </c>
      <c r="C410" s="266"/>
      <c r="D410" s="264"/>
      <c r="E410" s="250"/>
      <c r="F410" s="267"/>
      <c r="G410" s="265"/>
    </row>
    <row r="411" spans="1:7" s="40" customFormat="1" ht="6.75" customHeight="1">
      <c r="A411" s="266"/>
      <c r="B411" s="254"/>
      <c r="C411" s="266"/>
      <c r="D411" s="264"/>
      <c r="E411" s="250"/>
      <c r="F411" s="267"/>
      <c r="G411" s="265"/>
    </row>
    <row r="412" spans="1:7" s="40" customFormat="1" ht="6.75" customHeight="1">
      <c r="A412" s="266"/>
      <c r="B412" s="254"/>
      <c r="C412" s="266"/>
      <c r="D412" s="264"/>
      <c r="E412" s="250"/>
      <c r="F412" s="267"/>
      <c r="G412" s="265"/>
    </row>
    <row r="413" spans="1:7" s="40" customFormat="1" ht="6.75" customHeight="1">
      <c r="A413" s="266"/>
      <c r="B413" s="254"/>
      <c r="C413" s="266"/>
      <c r="D413" s="264"/>
      <c r="E413" s="250"/>
      <c r="F413" s="267"/>
      <c r="G413" s="265"/>
    </row>
    <row r="414" spans="1:7" ht="6.75" customHeight="1">
      <c r="A414" s="249">
        <v>1</v>
      </c>
      <c r="B414" s="253" t="s">
        <v>635</v>
      </c>
      <c r="C414" s="249" t="s">
        <v>386</v>
      </c>
      <c r="D414" s="259">
        <v>219</v>
      </c>
      <c r="E414" s="250">
        <f t="shared" ref="E414" si="86">+F414*$E$9</f>
        <v>2.4519338149866896</v>
      </c>
      <c r="F414" s="256">
        <v>1.9245479000000001</v>
      </c>
      <c r="G414" s="248">
        <f>D414*E414</f>
        <v>536.97350548208499</v>
      </c>
    </row>
    <row r="415" spans="1:7" ht="6.75" customHeight="1">
      <c r="A415" s="249"/>
      <c r="B415" s="253"/>
      <c r="C415" s="249"/>
      <c r="D415" s="259"/>
      <c r="E415" s="250"/>
      <c r="F415" s="256"/>
      <c r="G415" s="248"/>
    </row>
    <row r="416" spans="1:7" ht="6.75" customHeight="1">
      <c r="A416" s="249"/>
      <c r="B416" s="253"/>
      <c r="C416" s="249"/>
      <c r="D416" s="259"/>
      <c r="E416" s="250"/>
      <c r="F416" s="256"/>
      <c r="G416" s="248"/>
    </row>
    <row r="417" spans="1:7" ht="6.75" customHeight="1">
      <c r="A417" s="249"/>
      <c r="B417" s="253"/>
      <c r="C417" s="249"/>
      <c r="D417" s="259"/>
      <c r="E417" s="250"/>
      <c r="F417" s="256"/>
      <c r="G417" s="248"/>
    </row>
    <row r="418" spans="1:7" ht="6.75" customHeight="1">
      <c r="A418" s="249">
        <v>2</v>
      </c>
      <c r="B418" s="253" t="s">
        <v>632</v>
      </c>
      <c r="C418" s="249" t="s">
        <v>386</v>
      </c>
      <c r="D418" s="259">
        <v>10</v>
      </c>
      <c r="E418" s="250">
        <f t="shared" ref="E418" si="87">+F418*$E$9</f>
        <v>8.6552156701656759</v>
      </c>
      <c r="F418" s="256">
        <v>6.7935672</v>
      </c>
      <c r="G418" s="248">
        <f>D418*E418</f>
        <v>86.552156701656756</v>
      </c>
    </row>
    <row r="419" spans="1:7" ht="6.75" customHeight="1">
      <c r="A419" s="249"/>
      <c r="B419" s="253"/>
      <c r="C419" s="249"/>
      <c r="D419" s="259"/>
      <c r="E419" s="250"/>
      <c r="F419" s="256"/>
      <c r="G419" s="248"/>
    </row>
    <row r="420" spans="1:7" ht="6.75" customHeight="1">
      <c r="A420" s="249"/>
      <c r="B420" s="253"/>
      <c r="C420" s="249"/>
      <c r="D420" s="259"/>
      <c r="E420" s="250"/>
      <c r="F420" s="256"/>
      <c r="G420" s="248"/>
    </row>
    <row r="421" spans="1:7" ht="23.25" customHeight="1">
      <c r="A421" s="249"/>
      <c r="B421" s="253"/>
      <c r="C421" s="249"/>
      <c r="D421" s="259"/>
      <c r="E421" s="250"/>
      <c r="F421" s="256"/>
      <c r="G421" s="248"/>
    </row>
    <row r="422" spans="1:7" ht="6.75" customHeight="1">
      <c r="A422" s="252">
        <v>3</v>
      </c>
      <c r="B422" s="253" t="s">
        <v>615</v>
      </c>
      <c r="C422" s="252" t="s">
        <v>54</v>
      </c>
      <c r="D422" s="259">
        <v>1</v>
      </c>
      <c r="E422" s="250">
        <f t="shared" ref="E422" si="88">+F422*$E$9</f>
        <v>15.60999308251788</v>
      </c>
      <c r="F422" s="256">
        <v>12.252443039999999</v>
      </c>
      <c r="G422" s="248">
        <f>D422*E422</f>
        <v>15.60999308251788</v>
      </c>
    </row>
    <row r="423" spans="1:7" ht="6.75" customHeight="1">
      <c r="A423" s="252"/>
      <c r="B423" s="253"/>
      <c r="C423" s="252"/>
      <c r="D423" s="259"/>
      <c r="E423" s="250"/>
      <c r="F423" s="256"/>
      <c r="G423" s="248"/>
    </row>
    <row r="424" spans="1:7" ht="6.75" customHeight="1">
      <c r="A424" s="252"/>
      <c r="B424" s="253"/>
      <c r="C424" s="252"/>
      <c r="D424" s="259"/>
      <c r="E424" s="250"/>
      <c r="F424" s="256"/>
      <c r="G424" s="248"/>
    </row>
    <row r="425" spans="1:7" ht="6.75" customHeight="1">
      <c r="A425" s="252"/>
      <c r="B425" s="253"/>
      <c r="C425" s="252"/>
      <c r="D425" s="259"/>
      <c r="E425" s="250"/>
      <c r="F425" s="256"/>
      <c r="G425" s="248"/>
    </row>
    <row r="426" spans="1:7" ht="6.75" customHeight="1">
      <c r="A426" s="252">
        <v>4</v>
      </c>
      <c r="B426" s="253" t="s">
        <v>616</v>
      </c>
      <c r="C426" s="252" t="s">
        <v>54</v>
      </c>
      <c r="D426" s="259">
        <v>1</v>
      </c>
      <c r="E426" s="250">
        <f t="shared" ref="E426" si="89">+F426*$E$9</f>
        <v>36.114406752723085</v>
      </c>
      <c r="F426" s="256">
        <v>28.346566799999998</v>
      </c>
      <c r="G426" s="248">
        <f>D426*E426</f>
        <v>36.114406752723085</v>
      </c>
    </row>
    <row r="427" spans="1:7" ht="6.75" customHeight="1">
      <c r="A427" s="252"/>
      <c r="B427" s="253"/>
      <c r="C427" s="252"/>
      <c r="D427" s="259"/>
      <c r="E427" s="250"/>
      <c r="F427" s="256"/>
      <c r="G427" s="248"/>
    </row>
    <row r="428" spans="1:7" ht="6.75" customHeight="1">
      <c r="A428" s="252"/>
      <c r="B428" s="253"/>
      <c r="C428" s="252"/>
      <c r="D428" s="259"/>
      <c r="E428" s="250"/>
      <c r="F428" s="256"/>
      <c r="G428" s="248"/>
    </row>
    <row r="429" spans="1:7" ht="6.75" customHeight="1">
      <c r="A429" s="252"/>
      <c r="B429" s="253"/>
      <c r="C429" s="252"/>
      <c r="D429" s="259"/>
      <c r="E429" s="250"/>
      <c r="F429" s="256"/>
      <c r="G429" s="248"/>
    </row>
    <row r="430" spans="1:7" ht="6.75" customHeight="1">
      <c r="A430" s="252">
        <v>5</v>
      </c>
      <c r="B430" s="253" t="s">
        <v>617</v>
      </c>
      <c r="C430" s="252" t="s">
        <v>54</v>
      </c>
      <c r="D430" s="259">
        <v>1</v>
      </c>
      <c r="E430" s="250">
        <f>+F430*$E$9+156.35988</f>
        <v>182.3765351375298</v>
      </c>
      <c r="F430" s="256">
        <f>176.7806184-156.35988</f>
        <v>20.420738400000005</v>
      </c>
      <c r="G430" s="248">
        <f>D430*E430</f>
        <v>182.3765351375298</v>
      </c>
    </row>
    <row r="431" spans="1:7" ht="6.75" customHeight="1">
      <c r="A431" s="252"/>
      <c r="B431" s="253"/>
      <c r="C431" s="252"/>
      <c r="D431" s="259"/>
      <c r="E431" s="250"/>
      <c r="F431" s="256"/>
      <c r="G431" s="248"/>
    </row>
    <row r="432" spans="1:7" ht="6.75" customHeight="1">
      <c r="A432" s="252"/>
      <c r="B432" s="253"/>
      <c r="C432" s="252"/>
      <c r="D432" s="259"/>
      <c r="E432" s="250"/>
      <c r="F432" s="256"/>
      <c r="G432" s="248"/>
    </row>
    <row r="433" spans="1:7" ht="20.25" customHeight="1">
      <c r="A433" s="252"/>
      <c r="B433" s="253"/>
      <c r="C433" s="252"/>
      <c r="D433" s="259"/>
      <c r="E433" s="250"/>
      <c r="F433" s="256"/>
      <c r="G433" s="248"/>
    </row>
    <row r="434" spans="1:7" ht="6.75" customHeight="1">
      <c r="A434" s="249">
        <v>6</v>
      </c>
      <c r="B434" s="253" t="s">
        <v>388</v>
      </c>
      <c r="C434" s="252" t="s">
        <v>34</v>
      </c>
      <c r="D434" s="252">
        <v>30</v>
      </c>
      <c r="E434" s="250">
        <f t="shared" ref="E434" si="90">+F434*$E$9</f>
        <v>2.1356782745393565</v>
      </c>
      <c r="F434" s="256">
        <v>1.67631569548</v>
      </c>
      <c r="G434" s="248">
        <f>D434*E434</f>
        <v>64.070348236180692</v>
      </c>
    </row>
    <row r="435" spans="1:7" ht="6.75" customHeight="1">
      <c r="A435" s="249"/>
      <c r="B435" s="253"/>
      <c r="C435" s="252"/>
      <c r="D435" s="252"/>
      <c r="E435" s="250"/>
      <c r="F435" s="256"/>
      <c r="G435" s="248"/>
    </row>
    <row r="436" spans="1:7" ht="6.75" customHeight="1">
      <c r="A436" s="249"/>
      <c r="B436" s="253"/>
      <c r="C436" s="252"/>
      <c r="D436" s="252"/>
      <c r="E436" s="250"/>
      <c r="F436" s="256"/>
      <c r="G436" s="248"/>
    </row>
    <row r="437" spans="1:7" ht="6.75" customHeight="1">
      <c r="A437" s="249"/>
      <c r="B437" s="253"/>
      <c r="C437" s="252"/>
      <c r="D437" s="252"/>
      <c r="E437" s="250"/>
      <c r="F437" s="256"/>
      <c r="G437" s="248"/>
    </row>
    <row r="438" spans="1:7" ht="6.75" customHeight="1">
      <c r="A438" s="249">
        <v>7</v>
      </c>
      <c r="B438" s="253" t="s">
        <v>618</v>
      </c>
      <c r="C438" s="252" t="s">
        <v>34</v>
      </c>
      <c r="D438" s="252">
        <v>6</v>
      </c>
      <c r="E438" s="250">
        <f t="shared" ref="E438" si="91">+F438*$E$9</f>
        <v>7.3267766934157326</v>
      </c>
      <c r="F438" s="256">
        <v>5.7508618760000001</v>
      </c>
      <c r="G438" s="248">
        <f>D438*E438</f>
        <v>43.960660160494399</v>
      </c>
    </row>
    <row r="439" spans="1:7" ht="6.75" customHeight="1">
      <c r="A439" s="249"/>
      <c r="B439" s="253"/>
      <c r="C439" s="252"/>
      <c r="D439" s="252"/>
      <c r="E439" s="250"/>
      <c r="F439" s="256"/>
      <c r="G439" s="248"/>
    </row>
    <row r="440" spans="1:7" ht="6.75" customHeight="1">
      <c r="A440" s="249"/>
      <c r="B440" s="253"/>
      <c r="C440" s="252"/>
      <c r="D440" s="252"/>
      <c r="E440" s="250"/>
      <c r="F440" s="256"/>
      <c r="G440" s="248"/>
    </row>
    <row r="441" spans="1:7" ht="6.75" customHeight="1">
      <c r="A441" s="249"/>
      <c r="B441" s="253"/>
      <c r="C441" s="252"/>
      <c r="D441" s="252"/>
      <c r="E441" s="250"/>
      <c r="F441" s="256"/>
      <c r="G441" s="248"/>
    </row>
    <row r="442" spans="1:7" ht="6.75" customHeight="1">
      <c r="A442" s="249">
        <v>8</v>
      </c>
      <c r="B442" s="253" t="s">
        <v>408</v>
      </c>
      <c r="C442" s="252" t="s">
        <v>36</v>
      </c>
      <c r="D442" s="252">
        <f>0.108*3.14*6</f>
        <v>2.0347200000000001</v>
      </c>
      <c r="E442" s="250">
        <f t="shared" ref="E442" si="92">+F442*$E$9</f>
        <v>1.569105471182811</v>
      </c>
      <c r="F442" s="256">
        <v>1.231606914096</v>
      </c>
      <c r="G442" s="248">
        <f>D442*E442</f>
        <v>3.1926902843250891</v>
      </c>
    </row>
    <row r="443" spans="1:7" ht="6.75" customHeight="1">
      <c r="A443" s="249"/>
      <c r="B443" s="253"/>
      <c r="C443" s="252"/>
      <c r="D443" s="252"/>
      <c r="E443" s="250"/>
      <c r="F443" s="256"/>
      <c r="G443" s="248"/>
    </row>
    <row r="444" spans="1:7" ht="6.75" customHeight="1">
      <c r="A444" s="249"/>
      <c r="B444" s="253"/>
      <c r="C444" s="252"/>
      <c r="D444" s="252"/>
      <c r="E444" s="250"/>
      <c r="F444" s="256"/>
      <c r="G444" s="248"/>
    </row>
    <row r="445" spans="1:7" ht="6.75" customHeight="1">
      <c r="A445" s="249"/>
      <c r="B445" s="253"/>
      <c r="C445" s="252"/>
      <c r="D445" s="252"/>
      <c r="E445" s="250"/>
      <c r="F445" s="256"/>
      <c r="G445" s="248"/>
    </row>
    <row r="446" spans="1:7" ht="6.75" customHeight="1">
      <c r="A446" s="249">
        <v>9</v>
      </c>
      <c r="B446" s="253" t="s">
        <v>619</v>
      </c>
      <c r="C446" s="252" t="s">
        <v>54</v>
      </c>
      <c r="D446" s="252">
        <v>2</v>
      </c>
      <c r="E446" s="250">
        <f t="shared" ref="E446" si="93">+F446*$E$9</f>
        <v>18.375311556066986</v>
      </c>
      <c r="F446" s="256">
        <v>14.422969759999997</v>
      </c>
      <c r="G446" s="248">
        <f>D446*E446</f>
        <v>36.750623112133972</v>
      </c>
    </row>
    <row r="447" spans="1:7" ht="6.75" customHeight="1">
      <c r="A447" s="249"/>
      <c r="B447" s="253"/>
      <c r="C447" s="252"/>
      <c r="D447" s="252"/>
      <c r="E447" s="250"/>
      <c r="F447" s="256"/>
      <c r="G447" s="248"/>
    </row>
    <row r="448" spans="1:7" ht="6.75" customHeight="1">
      <c r="A448" s="249"/>
      <c r="B448" s="253"/>
      <c r="C448" s="252"/>
      <c r="D448" s="252"/>
      <c r="E448" s="250"/>
      <c r="F448" s="256"/>
      <c r="G448" s="248"/>
    </row>
    <row r="449" spans="1:7" ht="6.75" customHeight="1">
      <c r="A449" s="249"/>
      <c r="B449" s="253"/>
      <c r="C449" s="252"/>
      <c r="D449" s="252"/>
      <c r="E449" s="250"/>
      <c r="F449" s="256"/>
      <c r="G449" s="248"/>
    </row>
    <row r="450" spans="1:7" s="40" customFormat="1" ht="6.75" customHeight="1">
      <c r="A450" s="249">
        <v>10</v>
      </c>
      <c r="B450" s="258" t="s">
        <v>620</v>
      </c>
      <c r="C450" s="249" t="s">
        <v>54</v>
      </c>
      <c r="D450" s="249">
        <v>2</v>
      </c>
      <c r="E450" s="250">
        <f t="shared" ref="E450" si="94">+F450*$E$9</f>
        <v>12.893674964962063</v>
      </c>
      <c r="F450" s="250">
        <v>10.1203772</v>
      </c>
      <c r="G450" s="251">
        <f>D450*E450</f>
        <v>25.787349929924126</v>
      </c>
    </row>
    <row r="451" spans="1:7" s="40" customFormat="1" ht="6.75" customHeight="1">
      <c r="A451" s="249"/>
      <c r="B451" s="258"/>
      <c r="C451" s="249"/>
      <c r="D451" s="249"/>
      <c r="E451" s="250"/>
      <c r="F451" s="250"/>
      <c r="G451" s="251"/>
    </row>
    <row r="452" spans="1:7" s="40" customFormat="1" ht="6.75" customHeight="1">
      <c r="A452" s="249"/>
      <c r="B452" s="258"/>
      <c r="C452" s="249"/>
      <c r="D452" s="249"/>
      <c r="E452" s="250"/>
      <c r="F452" s="250"/>
      <c r="G452" s="251"/>
    </row>
    <row r="453" spans="1:7" s="40" customFormat="1" ht="6.75" customHeight="1">
      <c r="A453" s="249"/>
      <c r="B453" s="258"/>
      <c r="C453" s="249"/>
      <c r="D453" s="249"/>
      <c r="E453" s="250"/>
      <c r="F453" s="250"/>
      <c r="G453" s="251"/>
    </row>
    <row r="454" spans="1:7" ht="6.75" customHeight="1">
      <c r="A454" s="249">
        <v>11</v>
      </c>
      <c r="B454" s="253" t="s">
        <v>621</v>
      </c>
      <c r="C454" s="252" t="s">
        <v>54</v>
      </c>
      <c r="D454" s="252">
        <v>2</v>
      </c>
      <c r="E454" s="250">
        <f t="shared" ref="E454" si="95">+F454*$E$9</f>
        <v>22.5930536787953</v>
      </c>
      <c r="F454" s="256">
        <v>17.73351864</v>
      </c>
      <c r="G454" s="248">
        <f>D454*E454</f>
        <v>45.1861073575906</v>
      </c>
    </row>
    <row r="455" spans="1:7" ht="6.75" customHeight="1">
      <c r="A455" s="249"/>
      <c r="B455" s="253"/>
      <c r="C455" s="252"/>
      <c r="D455" s="252"/>
      <c r="E455" s="250"/>
      <c r="F455" s="256"/>
      <c r="G455" s="248"/>
    </row>
    <row r="456" spans="1:7" ht="6.75" customHeight="1">
      <c r="A456" s="249"/>
      <c r="B456" s="253"/>
      <c r="C456" s="252"/>
      <c r="D456" s="252"/>
      <c r="E456" s="250"/>
      <c r="F456" s="256"/>
      <c r="G456" s="248"/>
    </row>
    <row r="457" spans="1:7" ht="6.75" customHeight="1">
      <c r="A457" s="249"/>
      <c r="B457" s="253"/>
      <c r="C457" s="252"/>
      <c r="D457" s="252"/>
      <c r="E457" s="250"/>
      <c r="F457" s="256"/>
      <c r="G457" s="248"/>
    </row>
    <row r="458" spans="1:7" s="40" customFormat="1" ht="6.75" customHeight="1">
      <c r="A458" s="249">
        <v>12</v>
      </c>
      <c r="B458" s="258" t="s">
        <v>622</v>
      </c>
      <c r="C458" s="249" t="s">
        <v>54</v>
      </c>
      <c r="D458" s="263">
        <v>4</v>
      </c>
      <c r="E458" s="250">
        <f t="shared" ref="E458" si="96">+F458*$E$9</f>
        <v>15.146627422789933</v>
      </c>
      <c r="F458" s="250">
        <v>11.8887426</v>
      </c>
      <c r="G458" s="251">
        <f>D458*E458</f>
        <v>60.586509691159733</v>
      </c>
    </row>
    <row r="459" spans="1:7" s="40" customFormat="1" ht="6.75" customHeight="1">
      <c r="A459" s="249"/>
      <c r="B459" s="258"/>
      <c r="C459" s="249"/>
      <c r="D459" s="263"/>
      <c r="E459" s="250"/>
      <c r="F459" s="250"/>
      <c r="G459" s="251"/>
    </row>
    <row r="460" spans="1:7" s="40" customFormat="1" ht="6.75" customHeight="1">
      <c r="A460" s="249"/>
      <c r="B460" s="258"/>
      <c r="C460" s="249"/>
      <c r="D460" s="263"/>
      <c r="E460" s="250"/>
      <c r="F460" s="250"/>
      <c r="G460" s="251"/>
    </row>
    <row r="461" spans="1:7" s="40" customFormat="1" ht="6.75" customHeight="1">
      <c r="A461" s="249"/>
      <c r="B461" s="258"/>
      <c r="C461" s="249"/>
      <c r="D461" s="263"/>
      <c r="E461" s="250"/>
      <c r="F461" s="250"/>
      <c r="G461" s="251"/>
    </row>
    <row r="462" spans="1:7" ht="6.75" customHeight="1">
      <c r="A462" s="249">
        <v>13</v>
      </c>
      <c r="B462" s="253" t="s">
        <v>623</v>
      </c>
      <c r="C462" s="252" t="s">
        <v>54</v>
      </c>
      <c r="D462" s="259">
        <v>16</v>
      </c>
      <c r="E462" s="250">
        <f t="shared" ref="E462" si="97">+F462*$E$9</f>
        <v>6.0586509691159742</v>
      </c>
      <c r="F462" s="256">
        <v>4.7554970400000007</v>
      </c>
      <c r="G462" s="248">
        <f>D462*E462</f>
        <v>96.938415505855588</v>
      </c>
    </row>
    <row r="463" spans="1:7" ht="6.75" customHeight="1">
      <c r="A463" s="249"/>
      <c r="B463" s="253"/>
      <c r="C463" s="252"/>
      <c r="D463" s="259"/>
      <c r="E463" s="250"/>
      <c r="F463" s="256"/>
      <c r="G463" s="248"/>
    </row>
    <row r="464" spans="1:7" ht="6.75" customHeight="1">
      <c r="A464" s="249"/>
      <c r="B464" s="253"/>
      <c r="C464" s="252"/>
      <c r="D464" s="259"/>
      <c r="E464" s="250"/>
      <c r="F464" s="256"/>
      <c r="G464" s="248"/>
    </row>
    <row r="465" spans="1:7" ht="6.75" customHeight="1">
      <c r="A465" s="249"/>
      <c r="B465" s="253"/>
      <c r="C465" s="252"/>
      <c r="D465" s="259"/>
      <c r="E465" s="250"/>
      <c r="F465" s="256"/>
      <c r="G465" s="248"/>
    </row>
    <row r="466" spans="1:7" ht="6.75" customHeight="1">
      <c r="A466" s="249">
        <v>14</v>
      </c>
      <c r="B466" s="253" t="s">
        <v>624</v>
      </c>
      <c r="C466" s="252" t="s">
        <v>54</v>
      </c>
      <c r="D466" s="252">
        <v>8</v>
      </c>
      <c r="E466" s="250">
        <f t="shared" ref="E466" si="98">+F466*$E$9</f>
        <v>7.3569333196408238</v>
      </c>
      <c r="F466" s="256">
        <v>5.7745321199999999</v>
      </c>
      <c r="G466" s="248">
        <f>D466*E466</f>
        <v>58.85546655712659</v>
      </c>
    </row>
    <row r="467" spans="1:7" ht="6.75" customHeight="1">
      <c r="A467" s="249"/>
      <c r="B467" s="253"/>
      <c r="C467" s="252"/>
      <c r="D467" s="252"/>
      <c r="E467" s="250"/>
      <c r="F467" s="256"/>
      <c r="G467" s="248"/>
    </row>
    <row r="468" spans="1:7" ht="6.75" customHeight="1">
      <c r="A468" s="249"/>
      <c r="B468" s="253"/>
      <c r="C468" s="252"/>
      <c r="D468" s="252"/>
      <c r="E468" s="250"/>
      <c r="F468" s="256"/>
      <c r="G468" s="248"/>
    </row>
    <row r="469" spans="1:7" ht="4.5" customHeight="1">
      <c r="A469" s="249"/>
      <c r="B469" s="253"/>
      <c r="C469" s="252"/>
      <c r="D469" s="252"/>
      <c r="E469" s="250"/>
      <c r="F469" s="256"/>
      <c r="G469" s="248"/>
    </row>
    <row r="470" spans="1:7" ht="6.75" customHeight="1">
      <c r="A470" s="249">
        <v>15</v>
      </c>
      <c r="B470" s="253" t="s">
        <v>625</v>
      </c>
      <c r="C470" s="252" t="s">
        <v>54</v>
      </c>
      <c r="D470" s="252">
        <v>1</v>
      </c>
      <c r="E470" s="250">
        <f t="shared" ref="E470" si="99">+F470*$E$9</f>
        <v>2.5965647010497031</v>
      </c>
      <c r="F470" s="256">
        <v>2.0380701600000002</v>
      </c>
      <c r="G470" s="248">
        <f>D470*E470</f>
        <v>2.5965647010497031</v>
      </c>
    </row>
    <row r="471" spans="1:7" ht="6.75" customHeight="1">
      <c r="A471" s="249"/>
      <c r="B471" s="253"/>
      <c r="C471" s="252"/>
      <c r="D471" s="252"/>
      <c r="E471" s="250"/>
      <c r="F471" s="256"/>
      <c r="G471" s="248"/>
    </row>
    <row r="472" spans="1:7" ht="6.75" customHeight="1">
      <c r="A472" s="249"/>
      <c r="B472" s="253"/>
      <c r="C472" s="252"/>
      <c r="D472" s="252"/>
      <c r="E472" s="250"/>
      <c r="F472" s="256"/>
      <c r="G472" s="248"/>
    </row>
    <row r="473" spans="1:7" ht="3.75" customHeight="1">
      <c r="A473" s="249"/>
      <c r="B473" s="253"/>
      <c r="C473" s="252"/>
      <c r="D473" s="252"/>
      <c r="E473" s="250"/>
      <c r="F473" s="256"/>
      <c r="G473" s="248"/>
    </row>
    <row r="474" spans="1:7" ht="6.75" customHeight="1">
      <c r="A474" s="249">
        <v>16</v>
      </c>
      <c r="B474" s="253" t="s">
        <v>627</v>
      </c>
      <c r="C474" s="249" t="s">
        <v>54</v>
      </c>
      <c r="D474" s="259">
        <v>2</v>
      </c>
      <c r="E474" s="250">
        <f t="shared" ref="E474" si="100">+F474*$E$9</f>
        <v>1.2261555532734705</v>
      </c>
      <c r="F474" s="256">
        <v>0.96242201999999988</v>
      </c>
      <c r="G474" s="248">
        <f>D474*E474</f>
        <v>2.452311106546941</v>
      </c>
    </row>
    <row r="475" spans="1:7" ht="6.75" customHeight="1">
      <c r="A475" s="249"/>
      <c r="B475" s="253"/>
      <c r="C475" s="249"/>
      <c r="D475" s="259"/>
      <c r="E475" s="250"/>
      <c r="F475" s="256"/>
      <c r="G475" s="248"/>
    </row>
    <row r="476" spans="1:7" ht="6.75" customHeight="1">
      <c r="A476" s="249"/>
      <c r="B476" s="253"/>
      <c r="C476" s="249"/>
      <c r="D476" s="259"/>
      <c r="E476" s="250"/>
      <c r="F476" s="256"/>
      <c r="G476" s="248"/>
    </row>
    <row r="477" spans="1:7" ht="6.75" customHeight="1">
      <c r="A477" s="249"/>
      <c r="B477" s="253"/>
      <c r="C477" s="249"/>
      <c r="D477" s="259"/>
      <c r="E477" s="250"/>
      <c r="F477" s="256"/>
      <c r="G477" s="248"/>
    </row>
    <row r="478" spans="1:7" ht="6.75" customHeight="1">
      <c r="A478" s="249">
        <v>17</v>
      </c>
      <c r="B478" s="253" t="s">
        <v>626</v>
      </c>
      <c r="C478" s="249" t="s">
        <v>54</v>
      </c>
      <c r="D478" s="259">
        <v>2</v>
      </c>
      <c r="E478" s="250">
        <f t="shared" ref="E478" si="101">+F478*$E$9</f>
        <v>1.8752967285358964</v>
      </c>
      <c r="F478" s="256">
        <v>1.47193956</v>
      </c>
      <c r="G478" s="248">
        <f>D478*E478</f>
        <v>3.7505934570717927</v>
      </c>
    </row>
    <row r="479" spans="1:7" ht="6.75" customHeight="1">
      <c r="A479" s="249"/>
      <c r="B479" s="253"/>
      <c r="C479" s="249"/>
      <c r="D479" s="259"/>
      <c r="E479" s="250"/>
      <c r="F479" s="256"/>
      <c r="G479" s="248"/>
    </row>
    <row r="480" spans="1:7" ht="6.75" customHeight="1">
      <c r="A480" s="249"/>
      <c r="B480" s="253"/>
      <c r="C480" s="249"/>
      <c r="D480" s="259"/>
      <c r="E480" s="250"/>
      <c r="F480" s="256"/>
      <c r="G480" s="248"/>
    </row>
    <row r="481" spans="1:7" ht="4.5" customHeight="1">
      <c r="A481" s="249"/>
      <c r="B481" s="253"/>
      <c r="C481" s="249"/>
      <c r="D481" s="259"/>
      <c r="E481" s="250"/>
      <c r="F481" s="256"/>
      <c r="G481" s="248"/>
    </row>
    <row r="482" spans="1:7" ht="6.75" customHeight="1">
      <c r="A482" s="249">
        <v>18</v>
      </c>
      <c r="B482" s="253" t="s">
        <v>630</v>
      </c>
      <c r="C482" s="249" t="s">
        <v>34</v>
      </c>
      <c r="D482" s="259">
        <v>6</v>
      </c>
      <c r="E482" s="250">
        <f t="shared" ref="E482" si="102">+F482*$E$9</f>
        <v>1.6979395516425404</v>
      </c>
      <c r="F482" s="256">
        <v>1.3327301</v>
      </c>
      <c r="G482" s="248">
        <f>D482*E482</f>
        <v>10.187637309855242</v>
      </c>
    </row>
    <row r="483" spans="1:7" ht="6.75" customHeight="1">
      <c r="A483" s="249"/>
      <c r="B483" s="253"/>
      <c r="C483" s="249"/>
      <c r="D483" s="259"/>
      <c r="E483" s="250"/>
      <c r="F483" s="256"/>
      <c r="G483" s="248"/>
    </row>
    <row r="484" spans="1:7" ht="6.75" customHeight="1">
      <c r="A484" s="249"/>
      <c r="B484" s="253"/>
      <c r="C484" s="249"/>
      <c r="D484" s="259"/>
      <c r="E484" s="250"/>
      <c r="F484" s="256"/>
      <c r="G484" s="248"/>
    </row>
    <row r="485" spans="1:7" ht="6.75" customHeight="1">
      <c r="A485" s="249"/>
      <c r="B485" s="253"/>
      <c r="C485" s="249"/>
      <c r="D485" s="259"/>
      <c r="E485" s="250"/>
      <c r="F485" s="256"/>
      <c r="G485" s="248"/>
    </row>
    <row r="486" spans="1:7" ht="6.75" customHeight="1">
      <c r="A486" s="249">
        <v>19</v>
      </c>
      <c r="B486" s="253" t="s">
        <v>631</v>
      </c>
      <c r="C486" s="252" t="s">
        <v>34</v>
      </c>
      <c r="D486" s="252">
        <v>6</v>
      </c>
      <c r="E486" s="250">
        <f t="shared" ref="E486" si="103">+F486*$E$9</f>
        <v>3.0280195772334464</v>
      </c>
      <c r="F486" s="256">
        <v>2.3767234999999998</v>
      </c>
      <c r="G486" s="248">
        <f>D486*E486</f>
        <v>18.168117463400677</v>
      </c>
    </row>
    <row r="487" spans="1:7" ht="6.75" customHeight="1">
      <c r="A487" s="249"/>
      <c r="B487" s="253"/>
      <c r="C487" s="252"/>
      <c r="D487" s="252"/>
      <c r="E487" s="250"/>
      <c r="F487" s="256"/>
      <c r="G487" s="248"/>
    </row>
    <row r="488" spans="1:7" ht="6.75" customHeight="1">
      <c r="A488" s="249"/>
      <c r="B488" s="253"/>
      <c r="C488" s="252"/>
      <c r="D488" s="252"/>
      <c r="E488" s="250"/>
      <c r="F488" s="256"/>
      <c r="G488" s="248"/>
    </row>
    <row r="489" spans="1:7" ht="6.75" customHeight="1">
      <c r="A489" s="249"/>
      <c r="B489" s="253"/>
      <c r="C489" s="252"/>
      <c r="D489" s="252"/>
      <c r="E489" s="250"/>
      <c r="F489" s="256"/>
      <c r="G489" s="248"/>
    </row>
    <row r="490" spans="1:7" ht="6.75" customHeight="1">
      <c r="A490" s="249">
        <v>20</v>
      </c>
      <c r="B490" s="253" t="s">
        <v>659</v>
      </c>
      <c r="C490" s="252" t="s">
        <v>34</v>
      </c>
      <c r="D490" s="252">
        <v>2110</v>
      </c>
      <c r="E490" s="250">
        <f t="shared" ref="E490" si="104">+F490*$E$9</f>
        <v>0.12526125181751185</v>
      </c>
      <c r="F490" s="250">
        <v>9.8318836203199991E-2</v>
      </c>
      <c r="G490" s="251">
        <f>D490*E490</f>
        <v>264.30124133495002</v>
      </c>
    </row>
    <row r="491" spans="1:7" ht="6.75" customHeight="1">
      <c r="A491" s="249"/>
      <c r="B491" s="253"/>
      <c r="C491" s="252"/>
      <c r="D491" s="252"/>
      <c r="E491" s="250"/>
      <c r="F491" s="250"/>
      <c r="G491" s="251"/>
    </row>
    <row r="492" spans="1:7" ht="6.75" customHeight="1">
      <c r="A492" s="249"/>
      <c r="B492" s="253"/>
      <c r="C492" s="252"/>
      <c r="D492" s="252"/>
      <c r="E492" s="250"/>
      <c r="F492" s="250"/>
      <c r="G492" s="251"/>
    </row>
    <row r="493" spans="1:7" ht="6.75" customHeight="1">
      <c r="A493" s="249"/>
      <c r="B493" s="253"/>
      <c r="C493" s="252"/>
      <c r="D493" s="252"/>
      <c r="E493" s="250"/>
      <c r="F493" s="250"/>
      <c r="G493" s="251"/>
    </row>
    <row r="494" spans="1:7" s="40" customFormat="1" ht="6.75" customHeight="1">
      <c r="A494" s="266"/>
      <c r="B494" s="254" t="s">
        <v>46</v>
      </c>
      <c r="C494" s="266"/>
      <c r="D494" s="264"/>
      <c r="E494" s="250"/>
      <c r="F494" s="267"/>
      <c r="G494" s="265">
        <f>SUM(G414:G493)</f>
        <v>1594.4112333641776</v>
      </c>
    </row>
    <row r="495" spans="1:7" s="40" customFormat="1" ht="6.75" customHeight="1">
      <c r="A495" s="266"/>
      <c r="B495" s="254"/>
      <c r="C495" s="266"/>
      <c r="D495" s="264"/>
      <c r="E495" s="250"/>
      <c r="F495" s="267"/>
      <c r="G495" s="265"/>
    </row>
    <row r="496" spans="1:7" s="40" customFormat="1" ht="6.75" customHeight="1">
      <c r="A496" s="266"/>
      <c r="B496" s="254"/>
      <c r="C496" s="266"/>
      <c r="D496" s="264"/>
      <c r="E496" s="250"/>
      <c r="F496" s="267"/>
      <c r="G496" s="265"/>
    </row>
    <row r="497" spans="1:7" s="40" customFormat="1" ht="6.75" customHeight="1">
      <c r="A497" s="266"/>
      <c r="B497" s="254"/>
      <c r="C497" s="266"/>
      <c r="D497" s="264"/>
      <c r="E497" s="250"/>
      <c r="F497" s="267"/>
      <c r="G497" s="265"/>
    </row>
    <row r="498" spans="1:7" s="40" customFormat="1" ht="6.75" customHeight="1">
      <c r="A498" s="266"/>
      <c r="B498" s="254" t="s">
        <v>838</v>
      </c>
      <c r="C498" s="266"/>
      <c r="D498" s="264"/>
      <c r="E498" s="250"/>
      <c r="F498" s="267"/>
      <c r="G498" s="265"/>
    </row>
    <row r="499" spans="1:7" s="40" customFormat="1" ht="6.75" customHeight="1">
      <c r="A499" s="266"/>
      <c r="B499" s="254"/>
      <c r="C499" s="266"/>
      <c r="D499" s="264"/>
      <c r="E499" s="250"/>
      <c r="F499" s="267"/>
      <c r="G499" s="265"/>
    </row>
    <row r="500" spans="1:7" s="40" customFormat="1" ht="6.75" customHeight="1">
      <c r="A500" s="266"/>
      <c r="B500" s="254"/>
      <c r="C500" s="266"/>
      <c r="D500" s="264"/>
      <c r="E500" s="250"/>
      <c r="F500" s="267"/>
      <c r="G500" s="265"/>
    </row>
    <row r="501" spans="1:7" s="40" customFormat="1" ht="6.75" customHeight="1">
      <c r="A501" s="266"/>
      <c r="B501" s="254"/>
      <c r="C501" s="266"/>
      <c r="D501" s="264"/>
      <c r="E501" s="250"/>
      <c r="F501" s="267"/>
      <c r="G501" s="265"/>
    </row>
    <row r="502" spans="1:7" s="40" customFormat="1" ht="6.75" customHeight="1">
      <c r="A502" s="249">
        <v>1</v>
      </c>
      <c r="B502" s="258" t="s">
        <v>637</v>
      </c>
      <c r="C502" s="249" t="s">
        <v>56</v>
      </c>
      <c r="D502" s="263">
        <v>1</v>
      </c>
      <c r="E502" s="250">
        <f>+F502*$E$9+3060</f>
        <v>3149.833364855092</v>
      </c>
      <c r="F502" s="250">
        <f>3130.5111258-3060</f>
        <v>70.511125800000173</v>
      </c>
      <c r="G502" s="251">
        <f>D502*E502</f>
        <v>3149.833364855092</v>
      </c>
    </row>
    <row r="503" spans="1:7" s="40" customFormat="1" ht="6.75" customHeight="1">
      <c r="A503" s="249"/>
      <c r="B503" s="258"/>
      <c r="C503" s="249"/>
      <c r="D503" s="263"/>
      <c r="E503" s="250"/>
      <c r="F503" s="250"/>
      <c r="G503" s="251"/>
    </row>
    <row r="504" spans="1:7" s="40" customFormat="1" ht="6.75" customHeight="1">
      <c r="A504" s="249"/>
      <c r="B504" s="258"/>
      <c r="C504" s="249"/>
      <c r="D504" s="263"/>
      <c r="E504" s="250"/>
      <c r="F504" s="250"/>
      <c r="G504" s="251"/>
    </row>
    <row r="505" spans="1:7" s="40" customFormat="1" ht="18" customHeight="1">
      <c r="A505" s="249"/>
      <c r="B505" s="258"/>
      <c r="C505" s="249"/>
      <c r="D505" s="263"/>
      <c r="E505" s="250"/>
      <c r="F505" s="250"/>
      <c r="G505" s="251"/>
    </row>
    <row r="506" spans="1:7" s="40" customFormat="1" ht="6.75" customHeight="1">
      <c r="A506" s="249">
        <v>2</v>
      </c>
      <c r="B506" s="258" t="s">
        <v>391</v>
      </c>
      <c r="C506" s="249" t="s">
        <v>56</v>
      </c>
      <c r="D506" s="263">
        <v>1</v>
      </c>
      <c r="E506" s="250">
        <f>+F506*$E$9+76.562424</f>
        <v>84.233029858263194</v>
      </c>
      <c r="F506" s="250">
        <f>82.5831609-76.562424</f>
        <v>6.0207369000000028</v>
      </c>
      <c r="G506" s="251">
        <f>D506*E506</f>
        <v>84.233029858263194</v>
      </c>
    </row>
    <row r="507" spans="1:7" s="40" customFormat="1" ht="6.75" customHeight="1">
      <c r="A507" s="249"/>
      <c r="B507" s="258"/>
      <c r="C507" s="249"/>
      <c r="D507" s="263"/>
      <c r="E507" s="250"/>
      <c r="F507" s="250"/>
      <c r="G507" s="251"/>
    </row>
    <row r="508" spans="1:7" s="40" customFormat="1" ht="6.75" customHeight="1">
      <c r="A508" s="249"/>
      <c r="B508" s="258"/>
      <c r="C508" s="249"/>
      <c r="D508" s="263"/>
      <c r="E508" s="250"/>
      <c r="F508" s="250"/>
      <c r="G508" s="251"/>
    </row>
    <row r="509" spans="1:7" s="40" customFormat="1" ht="6.75" customHeight="1">
      <c r="A509" s="249"/>
      <c r="B509" s="258"/>
      <c r="C509" s="249"/>
      <c r="D509" s="263"/>
      <c r="E509" s="250"/>
      <c r="F509" s="250"/>
      <c r="G509" s="251"/>
    </row>
    <row r="510" spans="1:7" s="40" customFormat="1" ht="6.75" customHeight="1">
      <c r="A510" s="249">
        <v>3</v>
      </c>
      <c r="B510" s="258" t="s">
        <v>640</v>
      </c>
      <c r="C510" s="249" t="s">
        <v>56</v>
      </c>
      <c r="D510" s="263">
        <v>2</v>
      </c>
      <c r="E510" s="250">
        <f>+F510*$E$9+40.4379</f>
        <v>48.1085058582632</v>
      </c>
      <c r="F510" s="250">
        <f>46.4586369-40.4379</f>
        <v>6.0207369000000028</v>
      </c>
      <c r="G510" s="251">
        <f>D510*E510</f>
        <v>96.2170117165264</v>
      </c>
    </row>
    <row r="511" spans="1:7" s="40" customFormat="1" ht="6.75" customHeight="1">
      <c r="A511" s="249"/>
      <c r="B511" s="258"/>
      <c r="C511" s="249"/>
      <c r="D511" s="263"/>
      <c r="E511" s="250"/>
      <c r="F511" s="250"/>
      <c r="G511" s="251"/>
    </row>
    <row r="512" spans="1:7" s="40" customFormat="1" ht="6.75" customHeight="1">
      <c r="A512" s="249"/>
      <c r="B512" s="258"/>
      <c r="C512" s="249"/>
      <c r="D512" s="263"/>
      <c r="E512" s="250"/>
      <c r="F512" s="250"/>
      <c r="G512" s="251"/>
    </row>
    <row r="513" spans="1:7" s="40" customFormat="1" ht="6.75" customHeight="1">
      <c r="A513" s="249"/>
      <c r="B513" s="258"/>
      <c r="C513" s="249"/>
      <c r="D513" s="263"/>
      <c r="E513" s="250"/>
      <c r="F513" s="250"/>
      <c r="G513" s="251"/>
    </row>
    <row r="514" spans="1:7" s="40" customFormat="1" ht="6.75" customHeight="1">
      <c r="A514" s="249">
        <v>4</v>
      </c>
      <c r="B514" s="258" t="s">
        <v>394</v>
      </c>
      <c r="C514" s="249" t="s">
        <v>56</v>
      </c>
      <c r="D514" s="263">
        <v>6</v>
      </c>
      <c r="E514" s="250">
        <f>+F514*$E$9+30.193632</f>
        <v>37.864237858263195</v>
      </c>
      <c r="F514" s="250">
        <f>36.2143689-30.193632</f>
        <v>6.0207368999999957</v>
      </c>
      <c r="G514" s="251">
        <f>D514*E514</f>
        <v>227.18542714957917</v>
      </c>
    </row>
    <row r="515" spans="1:7" s="40" customFormat="1" ht="6.75" customHeight="1">
      <c r="A515" s="249"/>
      <c r="B515" s="258"/>
      <c r="C515" s="249"/>
      <c r="D515" s="263"/>
      <c r="E515" s="250"/>
      <c r="F515" s="250"/>
      <c r="G515" s="251"/>
    </row>
    <row r="516" spans="1:7" s="40" customFormat="1" ht="6.75" customHeight="1">
      <c r="A516" s="249"/>
      <c r="B516" s="258"/>
      <c r="C516" s="249"/>
      <c r="D516" s="263"/>
      <c r="E516" s="250"/>
      <c r="F516" s="250"/>
      <c r="G516" s="251"/>
    </row>
    <row r="517" spans="1:7" s="40" customFormat="1" ht="6.75" customHeight="1">
      <c r="A517" s="249"/>
      <c r="B517" s="258"/>
      <c r="C517" s="249"/>
      <c r="D517" s="263"/>
      <c r="E517" s="250"/>
      <c r="F517" s="250"/>
      <c r="G517" s="251"/>
    </row>
    <row r="518" spans="1:7" s="40" customFormat="1" ht="6.75" customHeight="1">
      <c r="A518" s="249">
        <v>5</v>
      </c>
      <c r="B518" s="258" t="s">
        <v>638</v>
      </c>
      <c r="C518" s="249" t="s">
        <v>56</v>
      </c>
      <c r="D518" s="263">
        <v>7</v>
      </c>
      <c r="E518" s="250">
        <f>+F518*$E$9+26.9586</f>
        <v>34.629205858263198</v>
      </c>
      <c r="F518" s="250">
        <f>32.9793369-26.9586</f>
        <v>6.0207368999999993</v>
      </c>
      <c r="G518" s="251">
        <f>D518*E518</f>
        <v>242.40444100784239</v>
      </c>
    </row>
    <row r="519" spans="1:7" s="40" customFormat="1" ht="6.75" customHeight="1">
      <c r="A519" s="249"/>
      <c r="B519" s="258"/>
      <c r="C519" s="249"/>
      <c r="D519" s="263"/>
      <c r="E519" s="250"/>
      <c r="F519" s="250"/>
      <c r="G519" s="251"/>
    </row>
    <row r="520" spans="1:7" s="40" customFormat="1" ht="6.75" customHeight="1">
      <c r="A520" s="249"/>
      <c r="B520" s="258"/>
      <c r="C520" s="249"/>
      <c r="D520" s="263"/>
      <c r="E520" s="250"/>
      <c r="F520" s="250"/>
      <c r="G520" s="251"/>
    </row>
    <row r="521" spans="1:7" s="40" customFormat="1" ht="6.75" customHeight="1">
      <c r="A521" s="249"/>
      <c r="B521" s="258"/>
      <c r="C521" s="249"/>
      <c r="D521" s="263"/>
      <c r="E521" s="250"/>
      <c r="F521" s="250"/>
      <c r="G521" s="251"/>
    </row>
    <row r="522" spans="1:7" s="40" customFormat="1" ht="6.75" customHeight="1">
      <c r="A522" s="249">
        <v>6</v>
      </c>
      <c r="B522" s="258" t="s">
        <v>639</v>
      </c>
      <c r="C522" s="249" t="s">
        <v>56</v>
      </c>
      <c r="D522" s="263">
        <v>1</v>
      </c>
      <c r="E522" s="250">
        <f>+F522*$E$9+32.35032</f>
        <v>40.020925858263197</v>
      </c>
      <c r="F522" s="250">
        <f>38.3710569-32.35032</f>
        <v>6.0207368999999957</v>
      </c>
      <c r="G522" s="251">
        <f>D522*E522</f>
        <v>40.020925858263197</v>
      </c>
    </row>
    <row r="523" spans="1:7" s="40" customFormat="1" ht="6.75" customHeight="1">
      <c r="A523" s="249"/>
      <c r="B523" s="258"/>
      <c r="C523" s="249"/>
      <c r="D523" s="263"/>
      <c r="E523" s="250"/>
      <c r="F523" s="250"/>
      <c r="G523" s="251"/>
    </row>
    <row r="524" spans="1:7" s="40" customFormat="1" ht="6.75" customHeight="1">
      <c r="A524" s="249"/>
      <c r="B524" s="258"/>
      <c r="C524" s="249"/>
      <c r="D524" s="263"/>
      <c r="E524" s="250"/>
      <c r="F524" s="250"/>
      <c r="G524" s="251"/>
    </row>
    <row r="525" spans="1:7" s="40" customFormat="1" ht="6.75" customHeight="1">
      <c r="A525" s="249"/>
      <c r="B525" s="258"/>
      <c r="C525" s="249"/>
      <c r="D525" s="263"/>
      <c r="E525" s="250"/>
      <c r="F525" s="250"/>
      <c r="G525" s="251"/>
    </row>
    <row r="526" spans="1:7" s="40" customFormat="1" ht="6.75" customHeight="1">
      <c r="A526" s="249">
        <v>7</v>
      </c>
      <c r="B526" s="258" t="s">
        <v>406</v>
      </c>
      <c r="C526" s="249" t="s">
        <v>178</v>
      </c>
      <c r="D526" s="249">
        <v>170</v>
      </c>
      <c r="E526" s="250">
        <f t="shared" ref="E526" si="105">+F526*$E$9</f>
        <v>8.5140345289846628</v>
      </c>
      <c r="F526" s="250">
        <v>6.6827526799999983</v>
      </c>
      <c r="G526" s="251">
        <f>D526*E526</f>
        <v>1447.3858699273926</v>
      </c>
    </row>
    <row r="527" spans="1:7" s="40" customFormat="1" ht="6.75" customHeight="1">
      <c r="A527" s="249"/>
      <c r="B527" s="258"/>
      <c r="C527" s="249"/>
      <c r="D527" s="249"/>
      <c r="E527" s="250"/>
      <c r="F527" s="250"/>
      <c r="G527" s="251"/>
    </row>
    <row r="528" spans="1:7" s="40" customFormat="1" ht="6.75" customHeight="1">
      <c r="A528" s="249"/>
      <c r="B528" s="258"/>
      <c r="C528" s="249"/>
      <c r="D528" s="249"/>
      <c r="E528" s="250"/>
      <c r="F528" s="250"/>
      <c r="G528" s="251"/>
    </row>
    <row r="529" spans="1:7" s="40" customFormat="1" ht="6.75" customHeight="1">
      <c r="A529" s="249"/>
      <c r="B529" s="258"/>
      <c r="C529" s="249"/>
      <c r="D529" s="249"/>
      <c r="E529" s="250"/>
      <c r="F529" s="250"/>
      <c r="G529" s="251"/>
    </row>
    <row r="530" spans="1:7" ht="6.75" customHeight="1">
      <c r="A530" s="249">
        <v>8</v>
      </c>
      <c r="B530" s="253" t="s">
        <v>396</v>
      </c>
      <c r="C530" s="252" t="s">
        <v>54</v>
      </c>
      <c r="D530" s="259">
        <v>10</v>
      </c>
      <c r="E530" s="250">
        <f t="shared" ref="E530" si="106">+F530*$E$9</f>
        <v>3.9669738488259347</v>
      </c>
      <c r="F530" s="256">
        <v>3.1137182999999999</v>
      </c>
      <c r="G530" s="248">
        <f>D530*E530</f>
        <v>39.669738488259348</v>
      </c>
    </row>
    <row r="531" spans="1:7" ht="6.75" customHeight="1">
      <c r="A531" s="249"/>
      <c r="B531" s="253"/>
      <c r="C531" s="252"/>
      <c r="D531" s="259"/>
      <c r="E531" s="250"/>
      <c r="F531" s="256"/>
      <c r="G531" s="248"/>
    </row>
    <row r="532" spans="1:7" ht="6.75" customHeight="1">
      <c r="A532" s="249"/>
      <c r="B532" s="253"/>
      <c r="C532" s="252"/>
      <c r="D532" s="259"/>
      <c r="E532" s="250"/>
      <c r="F532" s="256"/>
      <c r="G532" s="248"/>
    </row>
    <row r="533" spans="1:7" ht="6.75" customHeight="1">
      <c r="A533" s="249"/>
      <c r="B533" s="253"/>
      <c r="C533" s="252"/>
      <c r="D533" s="259"/>
      <c r="E533" s="250"/>
      <c r="F533" s="256"/>
      <c r="G533" s="248"/>
    </row>
    <row r="534" spans="1:7" s="40" customFormat="1" ht="6.75" customHeight="1">
      <c r="A534" s="249">
        <v>9</v>
      </c>
      <c r="B534" s="258" t="s">
        <v>398</v>
      </c>
      <c r="C534" s="249" t="s">
        <v>54</v>
      </c>
      <c r="D534" s="249">
        <v>42</v>
      </c>
      <c r="E534" s="250">
        <f t="shared" ref="E534" si="107">+F534*$E$9</f>
        <v>6.4914117526242565</v>
      </c>
      <c r="F534" s="250">
        <v>5.0951753999999996</v>
      </c>
      <c r="G534" s="251">
        <f>D534*E534</f>
        <v>272.63929361021877</v>
      </c>
    </row>
    <row r="535" spans="1:7" s="40" customFormat="1" ht="6.75" customHeight="1">
      <c r="A535" s="249"/>
      <c r="B535" s="258"/>
      <c r="C535" s="249"/>
      <c r="D535" s="249"/>
      <c r="E535" s="250"/>
      <c r="F535" s="250"/>
      <c r="G535" s="251"/>
    </row>
    <row r="536" spans="1:7" s="40" customFormat="1" ht="6.75" customHeight="1">
      <c r="A536" s="249"/>
      <c r="B536" s="258"/>
      <c r="C536" s="249"/>
      <c r="D536" s="249"/>
      <c r="E536" s="250"/>
      <c r="F536" s="250"/>
      <c r="G536" s="251"/>
    </row>
    <row r="537" spans="1:7" s="40" customFormat="1" ht="6.75" customHeight="1">
      <c r="A537" s="249"/>
      <c r="B537" s="258"/>
      <c r="C537" s="249"/>
      <c r="D537" s="249"/>
      <c r="E537" s="250"/>
      <c r="F537" s="250"/>
      <c r="G537" s="251"/>
    </row>
    <row r="538" spans="1:7" s="40" customFormat="1" ht="6.75" customHeight="1">
      <c r="A538" s="249">
        <v>10</v>
      </c>
      <c r="B538" s="258" t="s">
        <v>399</v>
      </c>
      <c r="C538" s="249" t="s">
        <v>54</v>
      </c>
      <c r="D538" s="249">
        <v>10</v>
      </c>
      <c r="E538" s="250">
        <f t="shared" ref="E538" si="108">+F538*$E$9</f>
        <v>5.3373829966021678</v>
      </c>
      <c r="F538" s="250">
        <v>4.1893664400000006</v>
      </c>
      <c r="G538" s="251">
        <f>D538*E538</f>
        <v>53.373829966021674</v>
      </c>
    </row>
    <row r="539" spans="1:7" s="40" customFormat="1" ht="6.75" customHeight="1">
      <c r="A539" s="249"/>
      <c r="B539" s="258"/>
      <c r="C539" s="249"/>
      <c r="D539" s="249"/>
      <c r="E539" s="250"/>
      <c r="F539" s="250"/>
      <c r="G539" s="251"/>
    </row>
    <row r="540" spans="1:7" s="40" customFormat="1" ht="6.75" customHeight="1">
      <c r="A540" s="249"/>
      <c r="B540" s="258"/>
      <c r="C540" s="249"/>
      <c r="D540" s="249"/>
      <c r="E540" s="250"/>
      <c r="F540" s="250"/>
      <c r="G540" s="251"/>
    </row>
    <row r="541" spans="1:7" s="40" customFormat="1" ht="6.75" customHeight="1">
      <c r="A541" s="249"/>
      <c r="B541" s="258"/>
      <c r="C541" s="249"/>
      <c r="D541" s="249"/>
      <c r="E541" s="250"/>
      <c r="F541" s="250"/>
      <c r="G541" s="251"/>
    </row>
    <row r="542" spans="1:7" s="40" customFormat="1" ht="6.75" customHeight="1">
      <c r="A542" s="249">
        <v>11</v>
      </c>
      <c r="B542" s="258" t="s">
        <v>401</v>
      </c>
      <c r="C542" s="249" t="s">
        <v>34</v>
      </c>
      <c r="D542" s="249">
        <v>50</v>
      </c>
      <c r="E542" s="250">
        <f t="shared" ref="E542" si="109">+F542*$E$9</f>
        <v>4.1180011862263628</v>
      </c>
      <c r="F542" s="250">
        <v>3.2322611999999999</v>
      </c>
      <c r="G542" s="251">
        <f>D542*E542</f>
        <v>205.90005931131813</v>
      </c>
    </row>
    <row r="543" spans="1:7" s="40" customFormat="1" ht="6.75" customHeight="1">
      <c r="A543" s="249"/>
      <c r="B543" s="258"/>
      <c r="C543" s="249"/>
      <c r="D543" s="249"/>
      <c r="E543" s="250"/>
      <c r="F543" s="250"/>
      <c r="G543" s="251"/>
    </row>
    <row r="544" spans="1:7" s="40" customFormat="1" ht="6.75" customHeight="1">
      <c r="A544" s="249"/>
      <c r="B544" s="258"/>
      <c r="C544" s="249"/>
      <c r="D544" s="249"/>
      <c r="E544" s="250"/>
      <c r="F544" s="250"/>
      <c r="G544" s="251"/>
    </row>
    <row r="545" spans="1:7" s="40" customFormat="1" ht="6.75" customHeight="1">
      <c r="A545" s="249"/>
      <c r="B545" s="258"/>
      <c r="C545" s="249"/>
      <c r="D545" s="249"/>
      <c r="E545" s="250"/>
      <c r="F545" s="250"/>
      <c r="G545" s="251"/>
    </row>
    <row r="546" spans="1:7" s="40" customFormat="1" ht="6.75" customHeight="1">
      <c r="A546" s="249">
        <v>12</v>
      </c>
      <c r="B546" s="258" t="s">
        <v>641</v>
      </c>
      <c r="C546" s="249" t="s">
        <v>62</v>
      </c>
      <c r="D546" s="249">
        <v>3</v>
      </c>
      <c r="E546" s="250">
        <f t="shared" ref="E546" si="110">+F546*$E$9</f>
        <v>1.7076909472102444</v>
      </c>
      <c r="F546" s="250">
        <v>1.3403840700000003</v>
      </c>
      <c r="G546" s="251">
        <f>D546*E546</f>
        <v>5.1230728416307336</v>
      </c>
    </row>
    <row r="547" spans="1:7" s="40" customFormat="1" ht="6.75" customHeight="1">
      <c r="A547" s="249"/>
      <c r="B547" s="258"/>
      <c r="C547" s="249"/>
      <c r="D547" s="249"/>
      <c r="E547" s="250"/>
      <c r="F547" s="250"/>
      <c r="G547" s="251"/>
    </row>
    <row r="548" spans="1:7" s="40" customFormat="1" ht="6.75" customHeight="1">
      <c r="A548" s="249"/>
      <c r="B548" s="258"/>
      <c r="C548" s="249"/>
      <c r="D548" s="249"/>
      <c r="E548" s="250"/>
      <c r="F548" s="250"/>
      <c r="G548" s="251"/>
    </row>
    <row r="549" spans="1:7" s="40" customFormat="1" ht="6.75" customHeight="1">
      <c r="A549" s="249"/>
      <c r="B549" s="258"/>
      <c r="C549" s="249"/>
      <c r="D549" s="249"/>
      <c r="E549" s="250"/>
      <c r="F549" s="250"/>
      <c r="G549" s="251"/>
    </row>
    <row r="550" spans="1:7" s="40" customFormat="1" ht="6.75" customHeight="1">
      <c r="A550" s="249">
        <v>13</v>
      </c>
      <c r="B550" s="258" t="s">
        <v>404</v>
      </c>
      <c r="C550" s="249" t="s">
        <v>178</v>
      </c>
      <c r="D550" s="255">
        <v>0.5</v>
      </c>
      <c r="E550" s="250">
        <f t="shared" ref="E550" si="111">+F550*$E$9</f>
        <v>1.8031699312845153</v>
      </c>
      <c r="F550" s="250">
        <v>1.4153264999999997</v>
      </c>
      <c r="G550" s="251">
        <f>D550*E550</f>
        <v>0.90158496564225765</v>
      </c>
    </row>
    <row r="551" spans="1:7" s="40" customFormat="1" ht="6.75" customHeight="1">
      <c r="A551" s="249"/>
      <c r="B551" s="258"/>
      <c r="C551" s="249"/>
      <c r="D551" s="255"/>
      <c r="E551" s="250"/>
      <c r="F551" s="250"/>
      <c r="G551" s="251"/>
    </row>
    <row r="552" spans="1:7" s="40" customFormat="1" ht="6.75" customHeight="1">
      <c r="A552" s="249"/>
      <c r="B552" s="258"/>
      <c r="C552" s="249"/>
      <c r="D552" s="255"/>
      <c r="E552" s="250"/>
      <c r="F552" s="250"/>
      <c r="G552" s="251"/>
    </row>
    <row r="553" spans="1:7" s="40" customFormat="1" ht="6.75" customHeight="1">
      <c r="A553" s="249"/>
      <c r="B553" s="258"/>
      <c r="C553" s="249"/>
      <c r="D553" s="255"/>
      <c r="E553" s="250"/>
      <c r="F553" s="250"/>
      <c r="G553" s="251"/>
    </row>
    <row r="554" spans="1:7" s="40" customFormat="1" ht="6.75" customHeight="1">
      <c r="A554" s="266"/>
      <c r="B554" s="254" t="s">
        <v>46</v>
      </c>
      <c r="C554" s="266"/>
      <c r="D554" s="264"/>
      <c r="E554" s="250"/>
      <c r="F554" s="267"/>
      <c r="G554" s="265">
        <f>SUM(G502:G553)</f>
        <v>5864.8876495560489</v>
      </c>
    </row>
    <row r="555" spans="1:7" s="40" customFormat="1" ht="6.75" customHeight="1">
      <c r="A555" s="266"/>
      <c r="B555" s="254"/>
      <c r="C555" s="266"/>
      <c r="D555" s="264"/>
      <c r="E555" s="250"/>
      <c r="F555" s="267"/>
      <c r="G555" s="265"/>
    </row>
    <row r="556" spans="1:7" s="40" customFormat="1" ht="6.75" customHeight="1">
      <c r="A556" s="266"/>
      <c r="B556" s="254"/>
      <c r="C556" s="266"/>
      <c r="D556" s="264"/>
      <c r="E556" s="250"/>
      <c r="F556" s="267"/>
      <c r="G556" s="265"/>
    </row>
    <row r="557" spans="1:7" s="40" customFormat="1" ht="6.75" customHeight="1">
      <c r="A557" s="266"/>
      <c r="B557" s="254"/>
      <c r="C557" s="266"/>
      <c r="D557" s="264"/>
      <c r="E557" s="250"/>
      <c r="F557" s="267"/>
      <c r="G557" s="265"/>
    </row>
    <row r="558" spans="1:7" s="40" customFormat="1" ht="6.75" customHeight="1">
      <c r="A558" s="266"/>
      <c r="B558" s="254" t="s">
        <v>842</v>
      </c>
      <c r="C558" s="266"/>
      <c r="D558" s="264"/>
      <c r="E558" s="250"/>
      <c r="F558" s="267"/>
      <c r="G558" s="265"/>
    </row>
    <row r="559" spans="1:7" s="40" customFormat="1" ht="6.75" customHeight="1">
      <c r="A559" s="266"/>
      <c r="B559" s="254"/>
      <c r="C559" s="266"/>
      <c r="D559" s="264"/>
      <c r="E559" s="250"/>
      <c r="F559" s="267"/>
      <c r="G559" s="265"/>
    </row>
    <row r="560" spans="1:7" s="40" customFormat="1" ht="6.75" customHeight="1">
      <c r="A560" s="266"/>
      <c r="B560" s="254"/>
      <c r="C560" s="266"/>
      <c r="D560" s="264"/>
      <c r="E560" s="250"/>
      <c r="F560" s="267"/>
      <c r="G560" s="265"/>
    </row>
    <row r="561" spans="1:7" s="40" customFormat="1" ht="6.75" customHeight="1">
      <c r="A561" s="266"/>
      <c r="B561" s="254"/>
      <c r="C561" s="266"/>
      <c r="D561" s="264"/>
      <c r="E561" s="250"/>
      <c r="F561" s="267"/>
      <c r="G561" s="265"/>
    </row>
    <row r="562" spans="1:7" ht="6.75" customHeight="1">
      <c r="A562" s="249"/>
      <c r="B562" s="262" t="s">
        <v>665</v>
      </c>
      <c r="C562" s="252"/>
      <c r="D562" s="252"/>
      <c r="E562" s="250"/>
      <c r="F562" s="256"/>
      <c r="G562" s="248"/>
    </row>
    <row r="563" spans="1:7" ht="6.75" customHeight="1">
      <c r="A563" s="249"/>
      <c r="B563" s="262"/>
      <c r="C563" s="252"/>
      <c r="D563" s="252"/>
      <c r="E563" s="250"/>
      <c r="F563" s="256"/>
      <c r="G563" s="248"/>
    </row>
    <row r="564" spans="1:7" ht="6.75" customHeight="1">
      <c r="A564" s="249"/>
      <c r="B564" s="262"/>
      <c r="C564" s="252"/>
      <c r="D564" s="252"/>
      <c r="E564" s="250"/>
      <c r="F564" s="256"/>
      <c r="G564" s="248"/>
    </row>
    <row r="565" spans="1:7" ht="6.75" customHeight="1">
      <c r="A565" s="249"/>
      <c r="B565" s="262"/>
      <c r="C565" s="252"/>
      <c r="D565" s="252"/>
      <c r="E565" s="250"/>
      <c r="F565" s="256"/>
      <c r="G565" s="248"/>
    </row>
    <row r="566" spans="1:7" ht="6.75" customHeight="1">
      <c r="A566" s="249">
        <v>1</v>
      </c>
      <c r="B566" s="253" t="s">
        <v>643</v>
      </c>
      <c r="C566" s="252" t="s">
        <v>34</v>
      </c>
      <c r="D566" s="252">
        <v>193</v>
      </c>
      <c r="E566" s="250">
        <f t="shared" ref="E566" si="112">+F566*$E$9</f>
        <v>2.6667191071043392</v>
      </c>
      <c r="F566" s="256">
        <v>2.0931350699999998</v>
      </c>
      <c r="G566" s="248">
        <f>D566*E566</f>
        <v>514.6767876711375</v>
      </c>
    </row>
    <row r="567" spans="1:7" ht="6.75" customHeight="1">
      <c r="A567" s="249"/>
      <c r="B567" s="253"/>
      <c r="C567" s="252"/>
      <c r="D567" s="252"/>
      <c r="E567" s="250"/>
      <c r="F567" s="256"/>
      <c r="G567" s="248"/>
    </row>
    <row r="568" spans="1:7" ht="6.75" customHeight="1">
      <c r="A568" s="249"/>
      <c r="B568" s="253"/>
      <c r="C568" s="252"/>
      <c r="D568" s="252"/>
      <c r="E568" s="250"/>
      <c r="F568" s="256"/>
      <c r="G568" s="248"/>
    </row>
    <row r="569" spans="1:7" ht="6.75" customHeight="1">
      <c r="A569" s="249"/>
      <c r="B569" s="253"/>
      <c r="C569" s="252"/>
      <c r="D569" s="252"/>
      <c r="E569" s="250"/>
      <c r="F569" s="256"/>
      <c r="G569" s="248"/>
    </row>
    <row r="570" spans="1:7" s="40" customFormat="1" ht="6.75" customHeight="1">
      <c r="A570" s="249">
        <v>2</v>
      </c>
      <c r="B570" s="253" t="s">
        <v>308</v>
      </c>
      <c r="C570" s="252" t="s">
        <v>54</v>
      </c>
      <c r="D570" s="249">
        <v>154</v>
      </c>
      <c r="E570" s="250">
        <f t="shared" ref="E570" si="113">+F570*$E$9</f>
        <v>0.15290881017292693</v>
      </c>
      <c r="F570" s="250">
        <v>0.12001968719999999</v>
      </c>
      <c r="G570" s="251">
        <f>D570*E570</f>
        <v>23.547956766630747</v>
      </c>
    </row>
    <row r="571" spans="1:7" s="40" customFormat="1" ht="6.75" customHeight="1">
      <c r="A571" s="249"/>
      <c r="B571" s="253"/>
      <c r="C571" s="252"/>
      <c r="D571" s="249"/>
      <c r="E571" s="250"/>
      <c r="F571" s="250"/>
      <c r="G571" s="251"/>
    </row>
    <row r="572" spans="1:7" s="40" customFormat="1" ht="6.75" customHeight="1">
      <c r="A572" s="249"/>
      <c r="B572" s="253"/>
      <c r="C572" s="252"/>
      <c r="D572" s="249"/>
      <c r="E572" s="250"/>
      <c r="F572" s="250"/>
      <c r="G572" s="251"/>
    </row>
    <row r="573" spans="1:7" s="40" customFormat="1" ht="6.75" customHeight="1">
      <c r="A573" s="249"/>
      <c r="B573" s="253"/>
      <c r="C573" s="252"/>
      <c r="D573" s="249"/>
      <c r="E573" s="250"/>
      <c r="F573" s="250"/>
      <c r="G573" s="251"/>
    </row>
    <row r="574" spans="1:7" s="40" customFormat="1" ht="6.75" customHeight="1">
      <c r="A574" s="249">
        <v>3</v>
      </c>
      <c r="B574" s="258" t="s">
        <v>644</v>
      </c>
      <c r="C574" s="252" t="s">
        <v>34</v>
      </c>
      <c r="D574" s="249">
        <v>193</v>
      </c>
      <c r="E574" s="250">
        <f t="shared" ref="E574" si="114">+F574*$E$9</f>
        <v>0.25965647010497023</v>
      </c>
      <c r="F574" s="250">
        <v>0.20380701599999995</v>
      </c>
      <c r="G574" s="251">
        <f>D574*E574</f>
        <v>50.113698730259252</v>
      </c>
    </row>
    <row r="575" spans="1:7" s="40" customFormat="1" ht="6.75" customHeight="1">
      <c r="A575" s="249"/>
      <c r="B575" s="258"/>
      <c r="C575" s="252"/>
      <c r="D575" s="249"/>
      <c r="E575" s="250"/>
      <c r="F575" s="250"/>
      <c r="G575" s="251"/>
    </row>
    <row r="576" spans="1:7" s="40" customFormat="1" ht="6.75" customHeight="1">
      <c r="A576" s="249"/>
      <c r="B576" s="258"/>
      <c r="C576" s="252"/>
      <c r="D576" s="249"/>
      <c r="E576" s="250"/>
      <c r="F576" s="250"/>
      <c r="G576" s="251"/>
    </row>
    <row r="577" spans="1:7" s="40" customFormat="1" ht="6.75" customHeight="1">
      <c r="A577" s="249"/>
      <c r="B577" s="258"/>
      <c r="C577" s="252"/>
      <c r="D577" s="249"/>
      <c r="E577" s="250"/>
      <c r="F577" s="250"/>
      <c r="G577" s="251"/>
    </row>
    <row r="578" spans="1:7" ht="6.75" customHeight="1">
      <c r="A578" s="249">
        <v>4</v>
      </c>
      <c r="B578" s="253" t="s">
        <v>646</v>
      </c>
      <c r="C578" s="252" t="s">
        <v>54</v>
      </c>
      <c r="D578" s="252">
        <v>16</v>
      </c>
      <c r="E578" s="250">
        <f t="shared" ref="E578" si="115">+F578*$E$9</f>
        <v>7.9602020329676275</v>
      </c>
      <c r="F578" s="256">
        <v>6.2480438959999995</v>
      </c>
      <c r="G578" s="248">
        <f>D578*E578</f>
        <v>127.36323252748204</v>
      </c>
    </row>
    <row r="579" spans="1:7" ht="6.75" customHeight="1">
      <c r="A579" s="249"/>
      <c r="B579" s="253"/>
      <c r="C579" s="252"/>
      <c r="D579" s="252"/>
      <c r="E579" s="250"/>
      <c r="F579" s="256"/>
      <c r="G579" s="248"/>
    </row>
    <row r="580" spans="1:7" ht="6.75" customHeight="1">
      <c r="A580" s="249"/>
      <c r="B580" s="253"/>
      <c r="C580" s="252"/>
      <c r="D580" s="252"/>
      <c r="E580" s="250"/>
      <c r="F580" s="256"/>
      <c r="G580" s="248"/>
    </row>
    <row r="581" spans="1:7" ht="4.5" customHeight="1">
      <c r="A581" s="249"/>
      <c r="B581" s="253"/>
      <c r="C581" s="252"/>
      <c r="D581" s="252"/>
      <c r="E581" s="250"/>
      <c r="F581" s="256"/>
      <c r="G581" s="248"/>
    </row>
    <row r="582" spans="1:7" s="40" customFormat="1" ht="6.75" customHeight="1">
      <c r="A582" s="249">
        <v>5</v>
      </c>
      <c r="B582" s="258" t="s">
        <v>647</v>
      </c>
      <c r="C582" s="249" t="s">
        <v>54</v>
      </c>
      <c r="D582" s="249">
        <v>150</v>
      </c>
      <c r="E582" s="250">
        <f t="shared" ref="E582" si="116">+F582*$E$9</f>
        <v>0.23080575120441801</v>
      </c>
      <c r="F582" s="250">
        <v>0.18116179199999999</v>
      </c>
      <c r="G582" s="251">
        <f>D582*E582</f>
        <v>34.620862680662704</v>
      </c>
    </row>
    <row r="583" spans="1:7" s="40" customFormat="1" ht="6.75" customHeight="1">
      <c r="A583" s="249"/>
      <c r="B583" s="258"/>
      <c r="C583" s="249"/>
      <c r="D583" s="249"/>
      <c r="E583" s="250"/>
      <c r="F583" s="250"/>
      <c r="G583" s="251"/>
    </row>
    <row r="584" spans="1:7" s="40" customFormat="1" ht="6.75" customHeight="1">
      <c r="A584" s="249"/>
      <c r="B584" s="258"/>
      <c r="C584" s="249"/>
      <c r="D584" s="249"/>
      <c r="E584" s="250"/>
      <c r="F584" s="250"/>
      <c r="G584" s="251"/>
    </row>
    <row r="585" spans="1:7" s="40" customFormat="1" ht="6.75" customHeight="1">
      <c r="A585" s="249"/>
      <c r="B585" s="258"/>
      <c r="C585" s="249"/>
      <c r="D585" s="249"/>
      <c r="E585" s="250"/>
      <c r="F585" s="250"/>
      <c r="G585" s="251"/>
    </row>
    <row r="586" spans="1:7" s="40" customFormat="1" ht="6.75" customHeight="1">
      <c r="A586" s="249">
        <v>6</v>
      </c>
      <c r="B586" s="258" t="s">
        <v>309</v>
      </c>
      <c r="C586" s="249" t="s">
        <v>54</v>
      </c>
      <c r="D586" s="249">
        <v>52</v>
      </c>
      <c r="E586" s="250">
        <f t="shared" ref="E586" si="117">+F586*$E$9</f>
        <v>4.3276078350828369E-2</v>
      </c>
      <c r="F586" s="250">
        <v>3.3967835999999994E-2</v>
      </c>
      <c r="G586" s="251">
        <f>D586*E586</f>
        <v>2.2503560742430753</v>
      </c>
    </row>
    <row r="587" spans="1:7" s="40" customFormat="1" ht="6.75" customHeight="1">
      <c r="A587" s="249"/>
      <c r="B587" s="258"/>
      <c r="C587" s="249"/>
      <c r="D587" s="249"/>
      <c r="E587" s="250"/>
      <c r="F587" s="250"/>
      <c r="G587" s="251"/>
    </row>
    <row r="588" spans="1:7" s="40" customFormat="1" ht="6.75" customHeight="1">
      <c r="A588" s="249"/>
      <c r="B588" s="258"/>
      <c r="C588" s="249"/>
      <c r="D588" s="249"/>
      <c r="E588" s="250"/>
      <c r="F588" s="250"/>
      <c r="G588" s="251"/>
    </row>
    <row r="589" spans="1:7" s="40" customFormat="1" ht="6.75" customHeight="1">
      <c r="A589" s="249"/>
      <c r="B589" s="258"/>
      <c r="C589" s="249"/>
      <c r="D589" s="249"/>
      <c r="E589" s="250"/>
      <c r="F589" s="250"/>
      <c r="G589" s="251"/>
    </row>
    <row r="590" spans="1:7" s="40" customFormat="1" ht="6.75" customHeight="1">
      <c r="A590" s="249">
        <v>7</v>
      </c>
      <c r="B590" s="258" t="s">
        <v>648</v>
      </c>
      <c r="C590" s="249" t="s">
        <v>54</v>
      </c>
      <c r="D590" s="249">
        <v>128</v>
      </c>
      <c r="E590" s="250">
        <f t="shared" ref="E590" si="118">+F590*$E$9</f>
        <v>8.6552156701656738E-2</v>
      </c>
      <c r="F590" s="250">
        <v>6.7935671999999989E-2</v>
      </c>
      <c r="G590" s="251">
        <f>D590*E590</f>
        <v>11.078676057812062</v>
      </c>
    </row>
    <row r="591" spans="1:7" s="40" customFormat="1" ht="6.75" customHeight="1">
      <c r="A591" s="249"/>
      <c r="B591" s="258"/>
      <c r="C591" s="249"/>
      <c r="D591" s="249"/>
      <c r="E591" s="250"/>
      <c r="F591" s="250"/>
      <c r="G591" s="251"/>
    </row>
    <row r="592" spans="1:7" s="40" customFormat="1" ht="6.75" customHeight="1">
      <c r="A592" s="249"/>
      <c r="B592" s="258"/>
      <c r="C592" s="249"/>
      <c r="D592" s="249"/>
      <c r="E592" s="250"/>
      <c r="F592" s="250"/>
      <c r="G592" s="251"/>
    </row>
    <row r="593" spans="1:7" s="40" customFormat="1" ht="6.75" customHeight="1">
      <c r="A593" s="249"/>
      <c r="B593" s="258"/>
      <c r="C593" s="249"/>
      <c r="D593" s="249"/>
      <c r="E593" s="250"/>
      <c r="F593" s="250"/>
      <c r="G593" s="251"/>
    </row>
    <row r="594" spans="1:7" s="40" customFormat="1" ht="6.75" customHeight="1">
      <c r="A594" s="249">
        <v>8</v>
      </c>
      <c r="B594" s="258" t="s">
        <v>312</v>
      </c>
      <c r="C594" s="249" t="s">
        <v>54</v>
      </c>
      <c r="D594" s="249">
        <v>93</v>
      </c>
      <c r="E594" s="250">
        <f t="shared" ref="E594" si="119">+F594*$E$9</f>
        <v>6.6907704013433289</v>
      </c>
      <c r="F594" s="250">
        <v>5.25165404</v>
      </c>
      <c r="G594" s="251">
        <f>D594*E594</f>
        <v>622.24164732492954</v>
      </c>
    </row>
    <row r="595" spans="1:7" s="40" customFormat="1" ht="6.75" customHeight="1">
      <c r="A595" s="249"/>
      <c r="B595" s="258"/>
      <c r="C595" s="249"/>
      <c r="D595" s="249"/>
      <c r="E595" s="250"/>
      <c r="F595" s="250"/>
      <c r="G595" s="251"/>
    </row>
    <row r="596" spans="1:7" s="40" customFormat="1" ht="6.75" customHeight="1">
      <c r="A596" s="249"/>
      <c r="B596" s="258"/>
      <c r="C596" s="249"/>
      <c r="D596" s="249"/>
      <c r="E596" s="250"/>
      <c r="F596" s="250"/>
      <c r="G596" s="251"/>
    </row>
    <row r="597" spans="1:7" s="40" customFormat="1" ht="6.75" customHeight="1">
      <c r="A597" s="249"/>
      <c r="B597" s="258"/>
      <c r="C597" s="249"/>
      <c r="D597" s="249"/>
      <c r="E597" s="250"/>
      <c r="F597" s="250"/>
      <c r="G597" s="251"/>
    </row>
    <row r="598" spans="1:7" ht="6.75" customHeight="1">
      <c r="A598" s="249">
        <v>9</v>
      </c>
      <c r="B598" s="253" t="s">
        <v>649</v>
      </c>
      <c r="C598" s="252" t="s">
        <v>54</v>
      </c>
      <c r="D598" s="252">
        <v>11</v>
      </c>
      <c r="E598" s="250">
        <f t="shared" ref="E598" si="120">+F598*$E$9</f>
        <v>19.654312414652814</v>
      </c>
      <c r="F598" s="256">
        <v>15.426870599999999</v>
      </c>
      <c r="G598" s="248">
        <f>D598*E598</f>
        <v>216.19743656118095</v>
      </c>
    </row>
    <row r="599" spans="1:7" ht="6.75" customHeight="1">
      <c r="A599" s="249"/>
      <c r="B599" s="253"/>
      <c r="C599" s="252"/>
      <c r="D599" s="252"/>
      <c r="E599" s="250"/>
      <c r="F599" s="256"/>
      <c r="G599" s="248"/>
    </row>
    <row r="600" spans="1:7" ht="6.75" customHeight="1">
      <c r="A600" s="249"/>
      <c r="B600" s="253"/>
      <c r="C600" s="252"/>
      <c r="D600" s="252"/>
      <c r="E600" s="250"/>
      <c r="F600" s="256"/>
      <c r="G600" s="248"/>
    </row>
    <row r="601" spans="1:7" ht="6.75" customHeight="1">
      <c r="A601" s="249"/>
      <c r="B601" s="253"/>
      <c r="C601" s="252"/>
      <c r="D601" s="252"/>
      <c r="E601" s="250"/>
      <c r="F601" s="256"/>
      <c r="G601" s="248"/>
    </row>
    <row r="602" spans="1:7" ht="6.75" customHeight="1">
      <c r="A602" s="249">
        <v>10</v>
      </c>
      <c r="B602" s="253" t="s">
        <v>114</v>
      </c>
      <c r="C602" s="252" t="s">
        <v>54</v>
      </c>
      <c r="D602" s="252">
        <v>27</v>
      </c>
      <c r="E602" s="250">
        <f t="shared" ref="E602" si="121">+F602*$E$9</f>
        <v>23.260652277221844</v>
      </c>
      <c r="F602" s="256">
        <v>18.257523599999999</v>
      </c>
      <c r="G602" s="248">
        <f>D602*E602</f>
        <v>628.03761148498984</v>
      </c>
    </row>
    <row r="603" spans="1:7" ht="6.75" customHeight="1">
      <c r="A603" s="249"/>
      <c r="B603" s="253"/>
      <c r="C603" s="252"/>
      <c r="D603" s="252"/>
      <c r="E603" s="250"/>
      <c r="F603" s="256"/>
      <c r="G603" s="248"/>
    </row>
    <row r="604" spans="1:7" ht="6.75" customHeight="1">
      <c r="A604" s="249"/>
      <c r="B604" s="253"/>
      <c r="C604" s="252"/>
      <c r="D604" s="252"/>
      <c r="E604" s="250"/>
      <c r="F604" s="256"/>
      <c r="G604" s="248"/>
    </row>
    <row r="605" spans="1:7" ht="6.75" customHeight="1">
      <c r="A605" s="249"/>
      <c r="B605" s="253"/>
      <c r="C605" s="252"/>
      <c r="D605" s="252"/>
      <c r="E605" s="250"/>
      <c r="F605" s="256"/>
      <c r="G605" s="248"/>
    </row>
    <row r="606" spans="1:7" ht="6.75" customHeight="1">
      <c r="A606" s="249">
        <v>11</v>
      </c>
      <c r="B606" s="253" t="s">
        <v>650</v>
      </c>
      <c r="C606" s="252" t="s">
        <v>387</v>
      </c>
      <c r="D606" s="252">
        <v>11</v>
      </c>
      <c r="E606" s="250">
        <f t="shared" ref="E606" si="122">+F606*$E$9+65.9542149</f>
        <v>84.440313445766861</v>
      </c>
      <c r="F606" s="256">
        <f>80.4641425-65.9542149</f>
        <v>14.509927599999997</v>
      </c>
      <c r="G606" s="248">
        <f>D606*E606</f>
        <v>928.8434479034355</v>
      </c>
    </row>
    <row r="607" spans="1:7" ht="6.75" customHeight="1">
      <c r="A607" s="249"/>
      <c r="B607" s="253"/>
      <c r="C607" s="252"/>
      <c r="D607" s="252"/>
      <c r="E607" s="250"/>
      <c r="F607" s="256"/>
      <c r="G607" s="248"/>
    </row>
    <row r="608" spans="1:7" ht="6.75" customHeight="1">
      <c r="A608" s="249"/>
      <c r="B608" s="253"/>
      <c r="C608" s="252"/>
      <c r="D608" s="252"/>
      <c r="E608" s="250"/>
      <c r="F608" s="256"/>
      <c r="G608" s="248"/>
    </row>
    <row r="609" spans="1:7" ht="6.75" customHeight="1">
      <c r="A609" s="249"/>
      <c r="B609" s="253"/>
      <c r="C609" s="252"/>
      <c r="D609" s="252"/>
      <c r="E609" s="250"/>
      <c r="F609" s="256"/>
      <c r="G609" s="248"/>
    </row>
    <row r="610" spans="1:7" ht="6.75" customHeight="1">
      <c r="A610" s="249">
        <v>12</v>
      </c>
      <c r="B610" s="253" t="s">
        <v>313</v>
      </c>
      <c r="C610" s="252" t="s">
        <v>34</v>
      </c>
      <c r="D610" s="252">
        <v>193</v>
      </c>
      <c r="E610" s="250">
        <f t="shared" ref="E610" si="123">+F610*$E$9</f>
        <v>0.11638100053992187</v>
      </c>
      <c r="F610" s="250">
        <v>9.1348636255999996E-2</v>
      </c>
      <c r="G610" s="251">
        <f>D610*E610</f>
        <v>22.461533104204921</v>
      </c>
    </row>
    <row r="611" spans="1:7" ht="6.75" customHeight="1">
      <c r="A611" s="249"/>
      <c r="B611" s="253"/>
      <c r="C611" s="252"/>
      <c r="D611" s="252"/>
      <c r="E611" s="250"/>
      <c r="F611" s="250"/>
      <c r="G611" s="251"/>
    </row>
    <row r="612" spans="1:7" ht="6.75" customHeight="1">
      <c r="A612" s="249"/>
      <c r="B612" s="253"/>
      <c r="C612" s="252"/>
      <c r="D612" s="252"/>
      <c r="E612" s="250"/>
      <c r="F612" s="250"/>
      <c r="G612" s="251"/>
    </row>
    <row r="613" spans="1:7" ht="6.75" customHeight="1">
      <c r="A613" s="249"/>
      <c r="B613" s="253"/>
      <c r="C613" s="252"/>
      <c r="D613" s="252"/>
      <c r="E613" s="250"/>
      <c r="F613" s="250"/>
      <c r="G613" s="251"/>
    </row>
    <row r="614" spans="1:7" ht="6.75" customHeight="1">
      <c r="A614" s="249"/>
      <c r="B614" s="262" t="s">
        <v>653</v>
      </c>
      <c r="C614" s="252"/>
      <c r="D614" s="252"/>
      <c r="E614" s="250"/>
      <c r="F614" s="256"/>
      <c r="G614" s="248"/>
    </row>
    <row r="615" spans="1:7" ht="6.75" customHeight="1">
      <c r="A615" s="249"/>
      <c r="B615" s="262"/>
      <c r="C615" s="252"/>
      <c r="D615" s="252"/>
      <c r="E615" s="250"/>
      <c r="F615" s="256"/>
      <c r="G615" s="248"/>
    </row>
    <row r="616" spans="1:7" ht="6.75" customHeight="1">
      <c r="A616" s="249"/>
      <c r="B616" s="262"/>
      <c r="C616" s="252"/>
      <c r="D616" s="252"/>
      <c r="E616" s="250"/>
      <c r="F616" s="256"/>
      <c r="G616" s="248"/>
    </row>
    <row r="617" spans="1:7" ht="6.75" customHeight="1">
      <c r="A617" s="249"/>
      <c r="B617" s="262"/>
      <c r="C617" s="252"/>
      <c r="D617" s="252"/>
      <c r="E617" s="250"/>
      <c r="F617" s="256"/>
      <c r="G617" s="248"/>
    </row>
    <row r="618" spans="1:7" ht="6.75" customHeight="1">
      <c r="A618" s="249">
        <v>13</v>
      </c>
      <c r="B618" s="253" t="s">
        <v>655</v>
      </c>
      <c r="C618" s="252" t="s">
        <v>34</v>
      </c>
      <c r="D618" s="252">
        <v>193</v>
      </c>
      <c r="E618" s="250">
        <f t="shared" ref="E618" si="124">+F618*$E$9</f>
        <v>0.15767926636566346</v>
      </c>
      <c r="F618" s="256">
        <v>0.12376406699999999</v>
      </c>
      <c r="G618" s="248">
        <f>D618*E618</f>
        <v>30.432098408573047</v>
      </c>
    </row>
    <row r="619" spans="1:7" ht="6.75" customHeight="1">
      <c r="A619" s="249"/>
      <c r="B619" s="253"/>
      <c r="C619" s="252"/>
      <c r="D619" s="252"/>
      <c r="E619" s="250"/>
      <c r="F619" s="256"/>
      <c r="G619" s="248"/>
    </row>
    <row r="620" spans="1:7" ht="6.75" customHeight="1">
      <c r="A620" s="249"/>
      <c r="B620" s="253"/>
      <c r="C620" s="252"/>
      <c r="D620" s="252"/>
      <c r="E620" s="250"/>
      <c r="F620" s="256"/>
      <c r="G620" s="248"/>
    </row>
    <row r="621" spans="1:7" ht="6.75" customHeight="1">
      <c r="A621" s="249"/>
      <c r="B621" s="253"/>
      <c r="C621" s="252"/>
      <c r="D621" s="252"/>
      <c r="E621" s="250"/>
      <c r="F621" s="256"/>
      <c r="G621" s="248"/>
    </row>
    <row r="622" spans="1:7" ht="6.75" customHeight="1">
      <c r="A622" s="249">
        <v>14</v>
      </c>
      <c r="B622" s="253" t="s">
        <v>657</v>
      </c>
      <c r="C622" s="252" t="s">
        <v>54</v>
      </c>
      <c r="D622" s="252">
        <v>38</v>
      </c>
      <c r="E622" s="250">
        <f t="shared" ref="E622" si="125">+F622*$E$9</f>
        <v>0.76705188419413062</v>
      </c>
      <c r="F622" s="256">
        <v>0.60206685999999998</v>
      </c>
      <c r="G622" s="248">
        <f>D622*E622</f>
        <v>29.147971599376962</v>
      </c>
    </row>
    <row r="623" spans="1:7" ht="6.75" customHeight="1">
      <c r="A623" s="249"/>
      <c r="B623" s="253"/>
      <c r="C623" s="252"/>
      <c r="D623" s="252"/>
      <c r="E623" s="250"/>
      <c r="F623" s="256"/>
      <c r="G623" s="248"/>
    </row>
    <row r="624" spans="1:7" ht="6.75" customHeight="1">
      <c r="A624" s="249"/>
      <c r="B624" s="253"/>
      <c r="C624" s="252"/>
      <c r="D624" s="252"/>
      <c r="E624" s="250"/>
      <c r="F624" s="256"/>
      <c r="G624" s="248"/>
    </row>
    <row r="625" spans="1:7" ht="6.75" customHeight="1">
      <c r="A625" s="249"/>
      <c r="B625" s="253"/>
      <c r="C625" s="252"/>
      <c r="D625" s="252"/>
      <c r="E625" s="250"/>
      <c r="F625" s="256"/>
      <c r="G625" s="248"/>
    </row>
    <row r="626" spans="1:7" ht="6.75" customHeight="1">
      <c r="A626" s="252"/>
      <c r="B626" s="262" t="s">
        <v>315</v>
      </c>
      <c r="C626" s="252"/>
      <c r="D626" s="252"/>
      <c r="E626" s="250"/>
      <c r="F626" s="256"/>
      <c r="G626" s="248"/>
    </row>
    <row r="627" spans="1:7" ht="6.75" customHeight="1">
      <c r="A627" s="252"/>
      <c r="B627" s="262"/>
      <c r="C627" s="252"/>
      <c r="D627" s="252"/>
      <c r="E627" s="250"/>
      <c r="F627" s="256"/>
      <c r="G627" s="248"/>
    </row>
    <row r="628" spans="1:7" ht="6.75" customHeight="1">
      <c r="A628" s="252"/>
      <c r="B628" s="262"/>
      <c r="C628" s="252"/>
      <c r="D628" s="252"/>
      <c r="E628" s="250"/>
      <c r="F628" s="256"/>
      <c r="G628" s="248"/>
    </row>
    <row r="629" spans="1:7" ht="6.75" customHeight="1">
      <c r="A629" s="252"/>
      <c r="B629" s="262"/>
      <c r="C629" s="252"/>
      <c r="D629" s="252"/>
      <c r="E629" s="250"/>
      <c r="F629" s="256"/>
      <c r="G629" s="248"/>
    </row>
    <row r="630" spans="1:7" ht="6.75" customHeight="1">
      <c r="A630" s="249">
        <v>15</v>
      </c>
      <c r="B630" s="253" t="s">
        <v>316</v>
      </c>
      <c r="C630" s="252" t="s">
        <v>34</v>
      </c>
      <c r="D630" s="252">
        <v>153</v>
      </c>
      <c r="E630" s="250">
        <f t="shared" ref="E630" si="126">+F630*$E$9</f>
        <v>3.5002005076257001</v>
      </c>
      <c r="F630" s="256">
        <v>2.7473431359999996</v>
      </c>
      <c r="G630" s="248">
        <f>D630*E630</f>
        <v>535.53067766673212</v>
      </c>
    </row>
    <row r="631" spans="1:7" ht="6.75" customHeight="1">
      <c r="A631" s="249"/>
      <c r="B631" s="253"/>
      <c r="C631" s="252"/>
      <c r="D631" s="252"/>
      <c r="E631" s="250"/>
      <c r="F631" s="256"/>
      <c r="G631" s="248"/>
    </row>
    <row r="632" spans="1:7" ht="6.75" customHeight="1">
      <c r="A632" s="249"/>
      <c r="B632" s="253"/>
      <c r="C632" s="252"/>
      <c r="D632" s="252"/>
      <c r="E632" s="250"/>
      <c r="F632" s="256"/>
      <c r="G632" s="248"/>
    </row>
    <row r="633" spans="1:7" ht="6.75" customHeight="1">
      <c r="A633" s="249"/>
      <c r="B633" s="253"/>
      <c r="C633" s="252"/>
      <c r="D633" s="252"/>
      <c r="E633" s="250"/>
      <c r="F633" s="256"/>
      <c r="G633" s="248"/>
    </row>
    <row r="634" spans="1:7" ht="6.75" customHeight="1">
      <c r="A634" s="252">
        <v>16</v>
      </c>
      <c r="B634" s="253" t="s">
        <v>660</v>
      </c>
      <c r="C634" s="252" t="s">
        <v>54</v>
      </c>
      <c r="D634" s="252">
        <v>12</v>
      </c>
      <c r="E634" s="250">
        <f t="shared" ref="E634" si="127">+F634*$E$9</f>
        <v>8.0940691875499322</v>
      </c>
      <c r="F634" s="256">
        <v>6.3531175931999986</v>
      </c>
      <c r="G634" s="248">
        <f>D634*E634</f>
        <v>97.128830250599179</v>
      </c>
    </row>
    <row r="635" spans="1:7" ht="6.75" customHeight="1">
      <c r="A635" s="252"/>
      <c r="B635" s="253"/>
      <c r="C635" s="252"/>
      <c r="D635" s="252"/>
      <c r="E635" s="250"/>
      <c r="F635" s="256"/>
      <c r="G635" s="248"/>
    </row>
    <row r="636" spans="1:7" ht="6.75" customHeight="1">
      <c r="A636" s="252"/>
      <c r="B636" s="253"/>
      <c r="C636" s="252"/>
      <c r="D636" s="252"/>
      <c r="E636" s="250"/>
      <c r="F636" s="256"/>
      <c r="G636" s="248"/>
    </row>
    <row r="637" spans="1:7" ht="6.75" customHeight="1">
      <c r="A637" s="252"/>
      <c r="B637" s="253"/>
      <c r="C637" s="252"/>
      <c r="D637" s="252"/>
      <c r="E637" s="250"/>
      <c r="F637" s="256"/>
      <c r="G637" s="248"/>
    </row>
    <row r="638" spans="1:7" ht="6.75" customHeight="1">
      <c r="A638" s="252">
        <v>17</v>
      </c>
      <c r="B638" s="253" t="s">
        <v>661</v>
      </c>
      <c r="C638" s="252" t="s">
        <v>56</v>
      </c>
      <c r="D638" s="252">
        <v>12</v>
      </c>
      <c r="E638" s="250">
        <f t="shared" ref="E638" si="128">+F638*$E$9</f>
        <v>68.650819814898313</v>
      </c>
      <c r="F638" s="256">
        <v>53.884729799999988</v>
      </c>
      <c r="G638" s="248">
        <f>D638*E638</f>
        <v>823.80983777877975</v>
      </c>
    </row>
    <row r="639" spans="1:7" ht="6.75" customHeight="1">
      <c r="A639" s="252"/>
      <c r="B639" s="253"/>
      <c r="C639" s="252"/>
      <c r="D639" s="252"/>
      <c r="E639" s="250"/>
      <c r="F639" s="256"/>
      <c r="G639" s="248"/>
    </row>
    <row r="640" spans="1:7" ht="6.75" customHeight="1">
      <c r="A640" s="252"/>
      <c r="B640" s="253"/>
      <c r="C640" s="252"/>
      <c r="D640" s="252"/>
      <c r="E640" s="250"/>
      <c r="F640" s="256"/>
      <c r="G640" s="248"/>
    </row>
    <row r="641" spans="1:7" ht="42.75" customHeight="1">
      <c r="A641" s="252"/>
      <c r="B641" s="253"/>
      <c r="C641" s="252"/>
      <c r="D641" s="252"/>
      <c r="E641" s="250"/>
      <c r="F641" s="256"/>
      <c r="G641" s="248"/>
    </row>
    <row r="642" spans="1:7" s="40" customFormat="1" ht="6.75" customHeight="1">
      <c r="A642" s="249">
        <v>18</v>
      </c>
      <c r="B642" s="253" t="s">
        <v>321</v>
      </c>
      <c r="C642" s="252" t="s">
        <v>54</v>
      </c>
      <c r="D642" s="249">
        <v>20</v>
      </c>
      <c r="E642" s="250">
        <f t="shared" ref="E642" si="129">+F642*$E$9</f>
        <v>0.64914117526242576</v>
      </c>
      <c r="F642" s="250">
        <v>0.50951754000000005</v>
      </c>
      <c r="G642" s="251">
        <f>D642*E642</f>
        <v>12.982823505248515</v>
      </c>
    </row>
    <row r="643" spans="1:7" s="40" customFormat="1" ht="6.75" customHeight="1">
      <c r="A643" s="249"/>
      <c r="B643" s="253"/>
      <c r="C643" s="252"/>
      <c r="D643" s="249"/>
      <c r="E643" s="250"/>
      <c r="F643" s="250"/>
      <c r="G643" s="251"/>
    </row>
    <row r="644" spans="1:7" s="40" customFormat="1" ht="6.75" customHeight="1">
      <c r="A644" s="249"/>
      <c r="B644" s="253"/>
      <c r="C644" s="252"/>
      <c r="D644" s="249"/>
      <c r="E644" s="250"/>
      <c r="F644" s="250"/>
      <c r="G644" s="251"/>
    </row>
    <row r="645" spans="1:7" s="40" customFormat="1" ht="6.75" customHeight="1">
      <c r="A645" s="249"/>
      <c r="B645" s="253"/>
      <c r="C645" s="252"/>
      <c r="D645" s="249"/>
      <c r="E645" s="250"/>
      <c r="F645" s="250"/>
      <c r="G645" s="251"/>
    </row>
    <row r="646" spans="1:7" s="40" customFormat="1" ht="6.75" customHeight="1">
      <c r="A646" s="252">
        <v>19</v>
      </c>
      <c r="B646" s="253" t="s">
        <v>662</v>
      </c>
      <c r="C646" s="252" t="s">
        <v>54</v>
      </c>
      <c r="D646" s="249">
        <v>103</v>
      </c>
      <c r="E646" s="250">
        <f t="shared" ref="E646" si="130">+F646*$E$9</f>
        <v>3.9211013868903128</v>
      </c>
      <c r="F646" s="250">
        <v>3.0777125359999999</v>
      </c>
      <c r="G646" s="251">
        <f>D646*E646</f>
        <v>403.8734428497022</v>
      </c>
    </row>
    <row r="647" spans="1:7" s="40" customFormat="1" ht="6.75" customHeight="1">
      <c r="A647" s="252"/>
      <c r="B647" s="253"/>
      <c r="C647" s="252"/>
      <c r="D647" s="249"/>
      <c r="E647" s="250"/>
      <c r="F647" s="250"/>
      <c r="G647" s="251"/>
    </row>
    <row r="648" spans="1:7" s="40" customFormat="1" ht="6.75" customHeight="1">
      <c r="A648" s="252"/>
      <c r="B648" s="253"/>
      <c r="C648" s="252"/>
      <c r="D648" s="249"/>
      <c r="E648" s="250"/>
      <c r="F648" s="250"/>
      <c r="G648" s="251"/>
    </row>
    <row r="649" spans="1:7" s="40" customFormat="1" ht="6.75" customHeight="1">
      <c r="A649" s="252"/>
      <c r="B649" s="253"/>
      <c r="C649" s="252"/>
      <c r="D649" s="249"/>
      <c r="E649" s="250"/>
      <c r="F649" s="250"/>
      <c r="G649" s="251"/>
    </row>
    <row r="650" spans="1:7" s="40" customFormat="1" ht="6.75" customHeight="1">
      <c r="A650" s="266"/>
      <c r="B650" s="254" t="s">
        <v>46</v>
      </c>
      <c r="C650" s="266"/>
      <c r="D650" s="264"/>
      <c r="E650" s="250"/>
      <c r="F650" s="267"/>
      <c r="G650" s="265">
        <f>SUM(G566:G649)</f>
        <v>5114.3389289459792</v>
      </c>
    </row>
    <row r="651" spans="1:7" s="40" customFormat="1" ht="6.75" customHeight="1">
      <c r="A651" s="266"/>
      <c r="B651" s="254"/>
      <c r="C651" s="266"/>
      <c r="D651" s="264"/>
      <c r="E651" s="250"/>
      <c r="F651" s="267"/>
      <c r="G651" s="265"/>
    </row>
    <row r="652" spans="1:7" s="40" customFormat="1" ht="6.75" customHeight="1">
      <c r="A652" s="266"/>
      <c r="B652" s="254"/>
      <c r="C652" s="266"/>
      <c r="D652" s="264"/>
      <c r="E652" s="250"/>
      <c r="F652" s="267"/>
      <c r="G652" s="265"/>
    </row>
    <row r="653" spans="1:7" s="40" customFormat="1" ht="6.75" customHeight="1">
      <c r="A653" s="266"/>
      <c r="B653" s="254"/>
      <c r="C653" s="266"/>
      <c r="D653" s="264"/>
      <c r="E653" s="250"/>
      <c r="F653" s="267"/>
      <c r="G653" s="265"/>
    </row>
    <row r="654" spans="1:7" s="40" customFormat="1" ht="6.75" customHeight="1">
      <c r="A654" s="266"/>
      <c r="B654" s="254" t="s">
        <v>843</v>
      </c>
      <c r="C654" s="266"/>
      <c r="D654" s="264"/>
      <c r="E654" s="250"/>
      <c r="F654" s="267"/>
      <c r="G654" s="265"/>
    </row>
    <row r="655" spans="1:7" s="40" customFormat="1" ht="6.75" customHeight="1">
      <c r="A655" s="266"/>
      <c r="B655" s="254"/>
      <c r="C655" s="266"/>
      <c r="D655" s="264"/>
      <c r="E655" s="250"/>
      <c r="F655" s="267"/>
      <c r="G655" s="265"/>
    </row>
    <row r="656" spans="1:7" s="40" customFormat="1" ht="6.75" customHeight="1">
      <c r="A656" s="266"/>
      <c r="B656" s="254"/>
      <c r="C656" s="266"/>
      <c r="D656" s="264"/>
      <c r="E656" s="250"/>
      <c r="F656" s="267"/>
      <c r="G656" s="265"/>
    </row>
    <row r="657" spans="1:7" s="40" customFormat="1" ht="6.75" customHeight="1">
      <c r="A657" s="266"/>
      <c r="B657" s="254"/>
      <c r="C657" s="266"/>
      <c r="D657" s="264"/>
      <c r="E657" s="250"/>
      <c r="F657" s="267"/>
      <c r="G657" s="265"/>
    </row>
    <row r="658" spans="1:7" ht="6.75" customHeight="1">
      <c r="A658" s="249"/>
      <c r="B658" s="262" t="s">
        <v>666</v>
      </c>
      <c r="C658" s="252"/>
      <c r="D658" s="259"/>
      <c r="E658" s="250"/>
      <c r="F658" s="256"/>
      <c r="G658" s="248"/>
    </row>
    <row r="659" spans="1:7" ht="6.75" customHeight="1">
      <c r="A659" s="249"/>
      <c r="B659" s="262"/>
      <c r="C659" s="252"/>
      <c r="D659" s="259"/>
      <c r="E659" s="250"/>
      <c r="F659" s="256"/>
      <c r="G659" s="248"/>
    </row>
    <row r="660" spans="1:7" ht="6.75" customHeight="1">
      <c r="A660" s="249"/>
      <c r="B660" s="262"/>
      <c r="C660" s="252"/>
      <c r="D660" s="259"/>
      <c r="E660" s="250"/>
      <c r="F660" s="256"/>
      <c r="G660" s="248"/>
    </row>
    <row r="661" spans="1:7" ht="6.75" customHeight="1">
      <c r="A661" s="249"/>
      <c r="B661" s="262"/>
      <c r="C661" s="252"/>
      <c r="D661" s="259"/>
      <c r="E661" s="250"/>
      <c r="F661" s="256"/>
      <c r="G661" s="248"/>
    </row>
    <row r="662" spans="1:7" ht="6.75" customHeight="1">
      <c r="A662" s="249">
        <v>1</v>
      </c>
      <c r="B662" s="253" t="s">
        <v>296</v>
      </c>
      <c r="C662" s="252" t="s">
        <v>34</v>
      </c>
      <c r="D662" s="259">
        <v>87</v>
      </c>
      <c r="E662" s="250">
        <f t="shared" ref="E662" si="131">+F662*$E$9</f>
        <v>3.0222381928912667</v>
      </c>
      <c r="F662" s="256">
        <v>2.3721856323679997</v>
      </c>
      <c r="G662" s="248">
        <f>D662*E662</f>
        <v>262.93472278154019</v>
      </c>
    </row>
    <row r="663" spans="1:7" ht="6.75" customHeight="1">
      <c r="A663" s="249"/>
      <c r="B663" s="253"/>
      <c r="C663" s="252"/>
      <c r="D663" s="259"/>
      <c r="E663" s="250"/>
      <c r="F663" s="256"/>
      <c r="G663" s="248"/>
    </row>
    <row r="664" spans="1:7" ht="6.75" customHeight="1">
      <c r="A664" s="249"/>
      <c r="B664" s="253"/>
      <c r="C664" s="252"/>
      <c r="D664" s="259"/>
      <c r="E664" s="250"/>
      <c r="F664" s="256"/>
      <c r="G664" s="248"/>
    </row>
    <row r="665" spans="1:7" ht="6.75" customHeight="1">
      <c r="A665" s="249"/>
      <c r="B665" s="253"/>
      <c r="C665" s="252"/>
      <c r="D665" s="259"/>
      <c r="E665" s="250"/>
      <c r="F665" s="256"/>
      <c r="G665" s="248"/>
    </row>
    <row r="666" spans="1:7" ht="6.75" customHeight="1">
      <c r="A666" s="249">
        <v>2</v>
      </c>
      <c r="B666" s="253" t="s">
        <v>683</v>
      </c>
      <c r="C666" s="252" t="s">
        <v>34</v>
      </c>
      <c r="D666" s="259">
        <v>105</v>
      </c>
      <c r="E666" s="250">
        <f t="shared" ref="E666" si="132">+F666*$E$9</f>
        <v>1.9374843580068772</v>
      </c>
      <c r="F666" s="256">
        <v>1.5207512656719999</v>
      </c>
      <c r="G666" s="248">
        <f>D666*E666</f>
        <v>203.43585759072212</v>
      </c>
    </row>
    <row r="667" spans="1:7" ht="6.75" customHeight="1">
      <c r="A667" s="249"/>
      <c r="B667" s="253"/>
      <c r="C667" s="252"/>
      <c r="D667" s="259"/>
      <c r="E667" s="250"/>
      <c r="F667" s="256"/>
      <c r="G667" s="248"/>
    </row>
    <row r="668" spans="1:7" ht="6.75" customHeight="1">
      <c r="A668" s="249"/>
      <c r="B668" s="253"/>
      <c r="C668" s="252"/>
      <c r="D668" s="259"/>
      <c r="E668" s="250"/>
      <c r="F668" s="256"/>
      <c r="G668" s="248"/>
    </row>
    <row r="669" spans="1:7" ht="6.75" customHeight="1">
      <c r="A669" s="249"/>
      <c r="B669" s="253"/>
      <c r="C669" s="252"/>
      <c r="D669" s="259"/>
      <c r="E669" s="250"/>
      <c r="F669" s="256"/>
      <c r="G669" s="248"/>
    </row>
    <row r="670" spans="1:7" ht="6.75" customHeight="1">
      <c r="A670" s="249">
        <v>3</v>
      </c>
      <c r="B670" s="253" t="s">
        <v>667</v>
      </c>
      <c r="C670" s="252" t="s">
        <v>54</v>
      </c>
      <c r="D670" s="259">
        <v>120</v>
      </c>
      <c r="E670" s="250">
        <f t="shared" ref="E670" si="133">+F670*$E$9</f>
        <v>1.9241265376344048</v>
      </c>
      <c r="F670" s="256">
        <v>1.5102665759999998</v>
      </c>
      <c r="G670" s="248">
        <f>D670*E670</f>
        <v>230.89518451612858</v>
      </c>
    </row>
    <row r="671" spans="1:7" ht="6.75" customHeight="1">
      <c r="A671" s="249"/>
      <c r="B671" s="253"/>
      <c r="C671" s="252"/>
      <c r="D671" s="259"/>
      <c r="E671" s="250"/>
      <c r="F671" s="256"/>
      <c r="G671" s="248"/>
    </row>
    <row r="672" spans="1:7" ht="6.75" customHeight="1">
      <c r="A672" s="249"/>
      <c r="B672" s="253"/>
      <c r="C672" s="252"/>
      <c r="D672" s="259"/>
      <c r="E672" s="250"/>
      <c r="F672" s="256"/>
      <c r="G672" s="248"/>
    </row>
    <row r="673" spans="1:7" ht="6.75" customHeight="1">
      <c r="A673" s="249"/>
      <c r="B673" s="253"/>
      <c r="C673" s="252"/>
      <c r="D673" s="259"/>
      <c r="E673" s="250"/>
      <c r="F673" s="256"/>
      <c r="G673" s="248"/>
    </row>
    <row r="674" spans="1:7" ht="6.75" customHeight="1">
      <c r="A674" s="249">
        <v>4</v>
      </c>
      <c r="B674" s="253" t="s">
        <v>669</v>
      </c>
      <c r="C674" s="252">
        <v>107</v>
      </c>
      <c r="D674" s="259">
        <v>107</v>
      </c>
      <c r="E674" s="250">
        <f t="shared" ref="E674" si="134">+F674*$E$9</f>
        <v>1.7798729431316436</v>
      </c>
      <c r="F674" s="256">
        <v>1.3970404559999998</v>
      </c>
      <c r="G674" s="248">
        <f>D674*E674</f>
        <v>190.44640491508585</v>
      </c>
    </row>
    <row r="675" spans="1:7" ht="6.75" customHeight="1">
      <c r="A675" s="249"/>
      <c r="B675" s="253"/>
      <c r="C675" s="252"/>
      <c r="D675" s="259"/>
      <c r="E675" s="250"/>
      <c r="F675" s="256"/>
      <c r="G675" s="248"/>
    </row>
    <row r="676" spans="1:7" ht="6.75" customHeight="1">
      <c r="A676" s="249"/>
      <c r="B676" s="253"/>
      <c r="C676" s="252"/>
      <c r="D676" s="259"/>
      <c r="E676" s="250"/>
      <c r="F676" s="256"/>
      <c r="G676" s="248"/>
    </row>
    <row r="677" spans="1:7" ht="6.75" customHeight="1">
      <c r="A677" s="249"/>
      <c r="B677" s="253"/>
      <c r="C677" s="252"/>
      <c r="D677" s="259"/>
      <c r="E677" s="250"/>
      <c r="F677" s="256"/>
      <c r="G677" s="248"/>
    </row>
    <row r="678" spans="1:7" ht="6.75" customHeight="1">
      <c r="A678" s="249">
        <v>5</v>
      </c>
      <c r="B678" s="253" t="s">
        <v>511</v>
      </c>
      <c r="C678" s="252" t="s">
        <v>54</v>
      </c>
      <c r="D678" s="259">
        <v>5</v>
      </c>
      <c r="E678" s="250">
        <f t="shared" ref="E678" si="135">+F678*$E$9</f>
        <v>1.6933207864299868</v>
      </c>
      <c r="F678" s="256">
        <v>1.3291047839999999</v>
      </c>
      <c r="G678" s="248">
        <f>D678*E678</f>
        <v>8.4666039321499333</v>
      </c>
    </row>
    <row r="679" spans="1:7" ht="6.75" customHeight="1">
      <c r="A679" s="249"/>
      <c r="B679" s="253"/>
      <c r="C679" s="252"/>
      <c r="D679" s="259"/>
      <c r="E679" s="250"/>
      <c r="F679" s="256"/>
      <c r="G679" s="248"/>
    </row>
    <row r="680" spans="1:7" ht="6.75" customHeight="1">
      <c r="A680" s="249"/>
      <c r="B680" s="253"/>
      <c r="C680" s="252"/>
      <c r="D680" s="259"/>
      <c r="E680" s="250"/>
      <c r="F680" s="256"/>
      <c r="G680" s="248"/>
    </row>
    <row r="681" spans="1:7" ht="6.75" customHeight="1">
      <c r="A681" s="249"/>
      <c r="B681" s="253"/>
      <c r="C681" s="252"/>
      <c r="D681" s="259"/>
      <c r="E681" s="250"/>
      <c r="F681" s="256"/>
      <c r="G681" s="248"/>
    </row>
    <row r="682" spans="1:7" ht="6.75" customHeight="1">
      <c r="A682" s="249">
        <v>6</v>
      </c>
      <c r="B682" s="253" t="s">
        <v>512</v>
      </c>
      <c r="C682" s="252" t="s">
        <v>54</v>
      </c>
      <c r="D682" s="259">
        <v>10</v>
      </c>
      <c r="E682" s="250">
        <f t="shared" ref="E682" si="136">+F682*$E$9</f>
        <v>2.6886705884990398</v>
      </c>
      <c r="F682" s="256">
        <v>2.1103650119999999</v>
      </c>
      <c r="G682" s="248">
        <f>D682*E682</f>
        <v>26.886705884990398</v>
      </c>
    </row>
    <row r="683" spans="1:7" ht="6.75" customHeight="1">
      <c r="A683" s="249"/>
      <c r="B683" s="253"/>
      <c r="C683" s="252"/>
      <c r="D683" s="259"/>
      <c r="E683" s="250"/>
      <c r="F683" s="256"/>
      <c r="G683" s="248"/>
    </row>
    <row r="684" spans="1:7" ht="6.75" customHeight="1">
      <c r="A684" s="249"/>
      <c r="B684" s="253"/>
      <c r="C684" s="252"/>
      <c r="D684" s="259"/>
      <c r="E684" s="250"/>
      <c r="F684" s="256"/>
      <c r="G684" s="248"/>
    </row>
    <row r="685" spans="1:7" ht="6.75" customHeight="1">
      <c r="A685" s="249"/>
      <c r="B685" s="253"/>
      <c r="C685" s="252"/>
      <c r="D685" s="259"/>
      <c r="E685" s="250"/>
      <c r="F685" s="256"/>
      <c r="G685" s="248"/>
    </row>
    <row r="686" spans="1:7" ht="6.75" customHeight="1">
      <c r="A686" s="249">
        <v>7</v>
      </c>
      <c r="B686" s="253" t="s">
        <v>292</v>
      </c>
      <c r="C686" s="252" t="s">
        <v>54</v>
      </c>
      <c r="D686" s="259">
        <v>35</v>
      </c>
      <c r="E686" s="250">
        <f t="shared" ref="E686" si="137">+F686*$E$9</f>
        <v>1.9097011781841289</v>
      </c>
      <c r="F686" s="256">
        <v>1.498943964</v>
      </c>
      <c r="G686" s="248">
        <f>D686*E686</f>
        <v>66.839541236444518</v>
      </c>
    </row>
    <row r="687" spans="1:7" ht="6.75" customHeight="1">
      <c r="A687" s="249"/>
      <c r="B687" s="253"/>
      <c r="C687" s="252"/>
      <c r="D687" s="259"/>
      <c r="E687" s="250"/>
      <c r="F687" s="256"/>
      <c r="G687" s="248"/>
    </row>
    <row r="688" spans="1:7" ht="6.75" customHeight="1">
      <c r="A688" s="249"/>
      <c r="B688" s="253"/>
      <c r="C688" s="252"/>
      <c r="D688" s="259"/>
      <c r="E688" s="250"/>
      <c r="F688" s="256"/>
      <c r="G688" s="248"/>
    </row>
    <row r="689" spans="1:7" ht="6.75" customHeight="1">
      <c r="A689" s="249"/>
      <c r="B689" s="253"/>
      <c r="C689" s="252"/>
      <c r="D689" s="259"/>
      <c r="E689" s="250"/>
      <c r="F689" s="256"/>
      <c r="G689" s="248"/>
    </row>
    <row r="690" spans="1:7" ht="6.75" customHeight="1">
      <c r="A690" s="249">
        <v>8</v>
      </c>
      <c r="B690" s="253" t="s">
        <v>291</v>
      </c>
      <c r="C690" s="252" t="s">
        <v>54</v>
      </c>
      <c r="D690" s="252">
        <v>41</v>
      </c>
      <c r="E690" s="250">
        <f t="shared" ref="E690" si="138">+F690*$E$9</f>
        <v>71.200165357309217</v>
      </c>
      <c r="F690" s="256">
        <v>55.885737159999998</v>
      </c>
      <c r="G690" s="248">
        <f>D690*E690</f>
        <v>2919.2067796496781</v>
      </c>
    </row>
    <row r="691" spans="1:7" ht="6.75" customHeight="1">
      <c r="A691" s="249"/>
      <c r="B691" s="253"/>
      <c r="C691" s="252"/>
      <c r="D691" s="252"/>
      <c r="E691" s="250"/>
      <c r="F691" s="256"/>
      <c r="G691" s="248"/>
    </row>
    <row r="692" spans="1:7" ht="6.75" customHeight="1">
      <c r="A692" s="249"/>
      <c r="B692" s="253"/>
      <c r="C692" s="252"/>
      <c r="D692" s="252"/>
      <c r="E692" s="250"/>
      <c r="F692" s="256"/>
      <c r="G692" s="248"/>
    </row>
    <row r="693" spans="1:7" ht="6.75" customHeight="1">
      <c r="A693" s="249"/>
      <c r="B693" s="253"/>
      <c r="C693" s="252"/>
      <c r="D693" s="252"/>
      <c r="E693" s="250"/>
      <c r="F693" s="256"/>
      <c r="G693" s="248"/>
    </row>
    <row r="694" spans="1:7" ht="6.75" customHeight="1">
      <c r="A694" s="249">
        <v>9</v>
      </c>
      <c r="B694" s="253" t="s">
        <v>673</v>
      </c>
      <c r="C694" s="252" t="s">
        <v>54</v>
      </c>
      <c r="D694" s="252">
        <v>35</v>
      </c>
      <c r="E694" s="250">
        <f t="shared" ref="E694" si="139">+F694*$E$9</f>
        <v>33.529550295258815</v>
      </c>
      <c r="F694" s="256">
        <v>26.317686559999999</v>
      </c>
      <c r="G694" s="248">
        <f>D694*E694</f>
        <v>1173.5342603340584</v>
      </c>
    </row>
    <row r="695" spans="1:7" ht="6.75" customHeight="1">
      <c r="A695" s="249"/>
      <c r="B695" s="253"/>
      <c r="C695" s="252"/>
      <c r="D695" s="252"/>
      <c r="E695" s="250"/>
      <c r="F695" s="256"/>
      <c r="G695" s="248"/>
    </row>
    <row r="696" spans="1:7" ht="6.75" customHeight="1">
      <c r="A696" s="249"/>
      <c r="B696" s="253"/>
      <c r="C696" s="252"/>
      <c r="D696" s="252"/>
      <c r="E696" s="250"/>
      <c r="F696" s="256"/>
      <c r="G696" s="248"/>
    </row>
    <row r="697" spans="1:7" ht="6.75" customHeight="1">
      <c r="A697" s="249"/>
      <c r="B697" s="253"/>
      <c r="C697" s="252"/>
      <c r="D697" s="252"/>
      <c r="E697" s="250"/>
      <c r="F697" s="256"/>
      <c r="G697" s="248"/>
    </row>
    <row r="698" spans="1:7" ht="6.75" customHeight="1">
      <c r="A698" s="249">
        <v>10</v>
      </c>
      <c r="B698" s="253" t="s">
        <v>670</v>
      </c>
      <c r="C698" s="252" t="s">
        <v>54</v>
      </c>
      <c r="D698" s="252">
        <v>2</v>
      </c>
      <c r="E698" s="250">
        <f t="shared" ref="E698" si="140">+F698*$E$9</f>
        <v>17.999439704690865</v>
      </c>
      <c r="F698" s="256">
        <v>14.127944103999997</v>
      </c>
      <c r="G698" s="248">
        <f>D698*E698</f>
        <v>35.998879409381729</v>
      </c>
    </row>
    <row r="699" spans="1:7" ht="6.75" customHeight="1">
      <c r="A699" s="249"/>
      <c r="B699" s="253"/>
      <c r="C699" s="252"/>
      <c r="D699" s="252"/>
      <c r="E699" s="250"/>
      <c r="F699" s="256"/>
      <c r="G699" s="248"/>
    </row>
    <row r="700" spans="1:7" ht="6.75" customHeight="1">
      <c r="A700" s="249"/>
      <c r="B700" s="253"/>
      <c r="C700" s="252"/>
      <c r="D700" s="252"/>
      <c r="E700" s="250"/>
      <c r="F700" s="256"/>
      <c r="G700" s="248"/>
    </row>
    <row r="701" spans="1:7" ht="6.75" customHeight="1">
      <c r="A701" s="249"/>
      <c r="B701" s="253"/>
      <c r="C701" s="252"/>
      <c r="D701" s="252"/>
      <c r="E701" s="250"/>
      <c r="F701" s="256"/>
      <c r="G701" s="248"/>
    </row>
    <row r="702" spans="1:7" ht="6.75" customHeight="1">
      <c r="A702" s="249">
        <v>11</v>
      </c>
      <c r="B702" s="253" t="s">
        <v>674</v>
      </c>
      <c r="C702" s="252" t="s">
        <v>54</v>
      </c>
      <c r="D702" s="252">
        <v>3</v>
      </c>
      <c r="E702" s="250">
        <f t="shared" ref="E702" si="141">+F702*$E$9</f>
        <v>26.848592837924048</v>
      </c>
      <c r="F702" s="256">
        <v>21.0737348</v>
      </c>
      <c r="G702" s="248">
        <f>D702*E702</f>
        <v>80.545778513772149</v>
      </c>
    </row>
    <row r="703" spans="1:7" ht="6.75" customHeight="1">
      <c r="A703" s="249"/>
      <c r="B703" s="253"/>
      <c r="C703" s="252"/>
      <c r="D703" s="252"/>
      <c r="E703" s="250"/>
      <c r="F703" s="256"/>
      <c r="G703" s="248"/>
    </row>
    <row r="704" spans="1:7" ht="6.75" customHeight="1">
      <c r="A704" s="249"/>
      <c r="B704" s="253"/>
      <c r="C704" s="252"/>
      <c r="D704" s="252"/>
      <c r="E704" s="250"/>
      <c r="F704" s="256"/>
      <c r="G704" s="248"/>
    </row>
    <row r="705" spans="1:7" ht="6.75" customHeight="1">
      <c r="A705" s="249"/>
      <c r="B705" s="253"/>
      <c r="C705" s="252"/>
      <c r="D705" s="252"/>
      <c r="E705" s="250"/>
      <c r="F705" s="256"/>
      <c r="G705" s="248"/>
    </row>
    <row r="706" spans="1:7" ht="6.75" customHeight="1">
      <c r="A706" s="249">
        <v>12</v>
      </c>
      <c r="B706" s="253" t="s">
        <v>677</v>
      </c>
      <c r="C706" s="252" t="s">
        <v>54</v>
      </c>
      <c r="D706" s="252">
        <v>19</v>
      </c>
      <c r="E706" s="250">
        <f t="shared" ref="E706" si="142">+F706*$E$9</f>
        <v>8.0493505732540775</v>
      </c>
      <c r="F706" s="256">
        <v>6.3180174959999995</v>
      </c>
      <c r="G706" s="248">
        <f>D706*E706</f>
        <v>152.93766089182748</v>
      </c>
    </row>
    <row r="707" spans="1:7" ht="6.75" customHeight="1">
      <c r="A707" s="249"/>
      <c r="B707" s="253"/>
      <c r="C707" s="252"/>
      <c r="D707" s="252"/>
      <c r="E707" s="250"/>
      <c r="F707" s="256"/>
      <c r="G707" s="248"/>
    </row>
    <row r="708" spans="1:7" ht="6.75" customHeight="1">
      <c r="A708" s="249"/>
      <c r="B708" s="253"/>
      <c r="C708" s="252"/>
      <c r="D708" s="252"/>
      <c r="E708" s="250"/>
      <c r="F708" s="256"/>
      <c r="G708" s="248"/>
    </row>
    <row r="709" spans="1:7" ht="6.75" customHeight="1">
      <c r="A709" s="249"/>
      <c r="B709" s="253"/>
      <c r="C709" s="252"/>
      <c r="D709" s="252"/>
      <c r="E709" s="250"/>
      <c r="F709" s="256"/>
      <c r="G709" s="248"/>
    </row>
    <row r="710" spans="1:7" ht="6.75" customHeight="1">
      <c r="A710" s="249">
        <v>13</v>
      </c>
      <c r="B710" s="253" t="s">
        <v>302</v>
      </c>
      <c r="C710" s="252" t="s">
        <v>34</v>
      </c>
      <c r="D710" s="252">
        <v>105</v>
      </c>
      <c r="E710" s="250">
        <f t="shared" ref="E710" si="143">+F710*$E$9</f>
        <v>0.11831399870625887</v>
      </c>
      <c r="F710" s="250">
        <v>9.2865866263999994E-2</v>
      </c>
      <c r="G710" s="251">
        <f>D710*E710</f>
        <v>12.422969864157182</v>
      </c>
    </row>
    <row r="711" spans="1:7" ht="6.75" customHeight="1">
      <c r="A711" s="249"/>
      <c r="B711" s="253"/>
      <c r="C711" s="252"/>
      <c r="D711" s="252"/>
      <c r="E711" s="250"/>
      <c r="F711" s="250"/>
      <c r="G711" s="251"/>
    </row>
    <row r="712" spans="1:7" ht="6.75" customHeight="1">
      <c r="A712" s="249"/>
      <c r="B712" s="253"/>
      <c r="C712" s="252"/>
      <c r="D712" s="252"/>
      <c r="E712" s="250"/>
      <c r="F712" s="250"/>
      <c r="G712" s="251"/>
    </row>
    <row r="713" spans="1:7" ht="6.75" customHeight="1">
      <c r="A713" s="249"/>
      <c r="B713" s="253"/>
      <c r="C713" s="252"/>
      <c r="D713" s="252"/>
      <c r="E713" s="250"/>
      <c r="F713" s="250"/>
      <c r="G713" s="251"/>
    </row>
    <row r="714" spans="1:7" ht="6.75" customHeight="1">
      <c r="A714" s="249">
        <v>14</v>
      </c>
      <c r="B714" s="253" t="s">
        <v>303</v>
      </c>
      <c r="C714" s="252" t="s">
        <v>34</v>
      </c>
      <c r="D714" s="252">
        <v>87</v>
      </c>
      <c r="E714" s="250">
        <f t="shared" ref="E714" si="144">+F714*$E$9</f>
        <v>0.12526125181751185</v>
      </c>
      <c r="F714" s="250">
        <v>9.8318836203199991E-2</v>
      </c>
      <c r="G714" s="251">
        <f>D714*E714</f>
        <v>10.897728908123531</v>
      </c>
    </row>
    <row r="715" spans="1:7" ht="6.75" customHeight="1">
      <c r="A715" s="249"/>
      <c r="B715" s="253"/>
      <c r="C715" s="252"/>
      <c r="D715" s="252"/>
      <c r="E715" s="250"/>
      <c r="F715" s="250"/>
      <c r="G715" s="251"/>
    </row>
    <row r="716" spans="1:7" ht="6.75" customHeight="1">
      <c r="A716" s="249"/>
      <c r="B716" s="253"/>
      <c r="C716" s="252"/>
      <c r="D716" s="252"/>
      <c r="E716" s="250"/>
      <c r="F716" s="250"/>
      <c r="G716" s="251"/>
    </row>
    <row r="717" spans="1:7" ht="6.75" customHeight="1">
      <c r="A717" s="249"/>
      <c r="B717" s="253"/>
      <c r="C717" s="252"/>
      <c r="D717" s="252"/>
      <c r="E717" s="250"/>
      <c r="F717" s="250"/>
      <c r="G717" s="251"/>
    </row>
    <row r="718" spans="1:7" ht="6.75" customHeight="1">
      <c r="A718" s="249"/>
      <c r="B718" s="262" t="s">
        <v>678</v>
      </c>
      <c r="C718" s="252"/>
      <c r="D718" s="259"/>
      <c r="E718" s="250"/>
      <c r="F718" s="256"/>
      <c r="G718" s="248"/>
    </row>
    <row r="719" spans="1:7" ht="6.75" customHeight="1">
      <c r="A719" s="249"/>
      <c r="B719" s="262"/>
      <c r="C719" s="252"/>
      <c r="D719" s="259"/>
      <c r="E719" s="250"/>
      <c r="F719" s="256"/>
      <c r="G719" s="248"/>
    </row>
    <row r="720" spans="1:7" ht="6.75" customHeight="1">
      <c r="A720" s="249"/>
      <c r="B720" s="262"/>
      <c r="C720" s="252"/>
      <c r="D720" s="259"/>
      <c r="E720" s="250"/>
      <c r="F720" s="256"/>
      <c r="G720" s="248"/>
    </row>
    <row r="721" spans="1:7" ht="6.75" customHeight="1">
      <c r="A721" s="249"/>
      <c r="B721" s="262"/>
      <c r="C721" s="252"/>
      <c r="D721" s="259"/>
      <c r="E721" s="250"/>
      <c r="F721" s="256"/>
      <c r="G721" s="248"/>
    </row>
    <row r="722" spans="1:7" ht="6.75" customHeight="1">
      <c r="A722" s="249">
        <v>15</v>
      </c>
      <c r="B722" s="253" t="s">
        <v>682</v>
      </c>
      <c r="C722" s="252" t="s">
        <v>34</v>
      </c>
      <c r="D722" s="259">
        <v>87</v>
      </c>
      <c r="E722" s="250">
        <f t="shared" ref="E722" si="145">+F722*$E$9</f>
        <v>0.72824696181640514</v>
      </c>
      <c r="F722" s="256">
        <v>0.57160847999999986</v>
      </c>
      <c r="G722" s="248">
        <f>D722*E722</f>
        <v>63.357485678027246</v>
      </c>
    </row>
    <row r="723" spans="1:7" ht="6.75" customHeight="1">
      <c r="A723" s="249"/>
      <c r="B723" s="253"/>
      <c r="C723" s="252"/>
      <c r="D723" s="259"/>
      <c r="E723" s="250"/>
      <c r="F723" s="256"/>
      <c r="G723" s="248"/>
    </row>
    <row r="724" spans="1:7" ht="6.75" customHeight="1">
      <c r="A724" s="249"/>
      <c r="B724" s="253"/>
      <c r="C724" s="252"/>
      <c r="D724" s="259"/>
      <c r="E724" s="250"/>
      <c r="F724" s="256"/>
      <c r="G724" s="248"/>
    </row>
    <row r="725" spans="1:7" ht="6.75" customHeight="1">
      <c r="A725" s="249"/>
      <c r="B725" s="253"/>
      <c r="C725" s="252"/>
      <c r="D725" s="259"/>
      <c r="E725" s="250"/>
      <c r="F725" s="256"/>
      <c r="G725" s="248"/>
    </row>
    <row r="726" spans="1:7" ht="6.75" customHeight="1">
      <c r="A726" s="249">
        <v>16</v>
      </c>
      <c r="B726" s="253" t="s">
        <v>681</v>
      </c>
      <c r="C726" s="252" t="s">
        <v>34</v>
      </c>
      <c r="D726" s="259">
        <v>105</v>
      </c>
      <c r="E726" s="250">
        <f t="shared" ref="E726" si="146">+F726*$E$9</f>
        <v>0.70803986082640735</v>
      </c>
      <c r="F726" s="256">
        <v>0.55574771999999995</v>
      </c>
      <c r="G726" s="248">
        <f>D726*E726</f>
        <v>74.344185386772779</v>
      </c>
    </row>
    <row r="727" spans="1:7" ht="6.75" customHeight="1">
      <c r="A727" s="249"/>
      <c r="B727" s="253"/>
      <c r="C727" s="252"/>
      <c r="D727" s="259"/>
      <c r="E727" s="250"/>
      <c r="F727" s="256"/>
      <c r="G727" s="248"/>
    </row>
    <row r="728" spans="1:7" ht="6.75" customHeight="1">
      <c r="A728" s="249"/>
      <c r="B728" s="253"/>
      <c r="C728" s="252"/>
      <c r="D728" s="259"/>
      <c r="E728" s="250"/>
      <c r="F728" s="256"/>
      <c r="G728" s="248"/>
    </row>
    <row r="729" spans="1:7" ht="6.75" customHeight="1">
      <c r="A729" s="249"/>
      <c r="B729" s="253"/>
      <c r="C729" s="252"/>
      <c r="D729" s="259"/>
      <c r="E729" s="250"/>
      <c r="F729" s="256"/>
      <c r="G729" s="248"/>
    </row>
    <row r="730" spans="1:7" ht="6.75" customHeight="1">
      <c r="A730" s="249">
        <v>17</v>
      </c>
      <c r="B730" s="253" t="s">
        <v>684</v>
      </c>
      <c r="C730" s="252" t="s">
        <v>54</v>
      </c>
      <c r="D730" s="252">
        <v>41</v>
      </c>
      <c r="E730" s="250">
        <f t="shared" ref="E730" si="147">+F730*$E$9</f>
        <v>3.2811780353404454</v>
      </c>
      <c r="F730" s="256">
        <v>2.5754301599999998</v>
      </c>
      <c r="G730" s="248">
        <f>D730*E730</f>
        <v>134.52829944895825</v>
      </c>
    </row>
    <row r="731" spans="1:7" ht="6.75" customHeight="1">
      <c r="A731" s="249"/>
      <c r="B731" s="253"/>
      <c r="C731" s="252"/>
      <c r="D731" s="252"/>
      <c r="E731" s="250"/>
      <c r="F731" s="256"/>
      <c r="G731" s="248"/>
    </row>
    <row r="732" spans="1:7" ht="6.75" customHeight="1">
      <c r="A732" s="249"/>
      <c r="B732" s="253"/>
      <c r="C732" s="252"/>
      <c r="D732" s="252"/>
      <c r="E732" s="250"/>
      <c r="F732" s="256"/>
      <c r="G732" s="248"/>
    </row>
    <row r="733" spans="1:7" ht="6.75" customHeight="1">
      <c r="A733" s="249"/>
      <c r="B733" s="253"/>
      <c r="C733" s="252"/>
      <c r="D733" s="252"/>
      <c r="E733" s="250"/>
      <c r="F733" s="256"/>
      <c r="G733" s="248"/>
    </row>
    <row r="734" spans="1:7" ht="6.75" customHeight="1">
      <c r="A734" s="249">
        <v>18</v>
      </c>
      <c r="B734" s="253" t="s">
        <v>685</v>
      </c>
      <c r="C734" s="252" t="s">
        <v>54</v>
      </c>
      <c r="D734" s="252">
        <v>35</v>
      </c>
      <c r="E734" s="250">
        <f t="shared" ref="E734" si="148">+F734*$E$9</f>
        <v>2.2080969325862405</v>
      </c>
      <c r="F734" s="256">
        <v>1.7331578399999998</v>
      </c>
      <c r="G734" s="248">
        <f>D734*E734</f>
        <v>77.283392640518414</v>
      </c>
    </row>
    <row r="735" spans="1:7" ht="6.75" customHeight="1">
      <c r="A735" s="249"/>
      <c r="B735" s="253"/>
      <c r="C735" s="252"/>
      <c r="D735" s="252"/>
      <c r="E735" s="250"/>
      <c r="F735" s="256"/>
      <c r="G735" s="248"/>
    </row>
    <row r="736" spans="1:7" ht="6.75" customHeight="1">
      <c r="A736" s="249"/>
      <c r="B736" s="253"/>
      <c r="C736" s="252"/>
      <c r="D736" s="252"/>
      <c r="E736" s="250"/>
      <c r="F736" s="256"/>
      <c r="G736" s="248"/>
    </row>
    <row r="737" spans="1:7" ht="6.75" customHeight="1">
      <c r="A737" s="249"/>
      <c r="B737" s="253"/>
      <c r="C737" s="252"/>
      <c r="D737" s="252"/>
      <c r="E737" s="250"/>
      <c r="F737" s="256"/>
      <c r="G737" s="248"/>
    </row>
    <row r="738" spans="1:7" ht="6.75" customHeight="1">
      <c r="A738" s="249">
        <v>19</v>
      </c>
      <c r="B738" s="253" t="s">
        <v>686</v>
      </c>
      <c r="C738" s="252" t="s">
        <v>54</v>
      </c>
      <c r="D738" s="252">
        <v>2</v>
      </c>
      <c r="E738" s="250">
        <f t="shared" ref="E738" si="149">+F738*$E$9</f>
        <v>3.2811780353404454</v>
      </c>
      <c r="F738" s="256">
        <v>2.5754301599999998</v>
      </c>
      <c r="G738" s="248">
        <f>D738*E738</f>
        <v>6.5623560706808908</v>
      </c>
    </row>
    <row r="739" spans="1:7" ht="6.75" customHeight="1">
      <c r="A739" s="249"/>
      <c r="B739" s="253"/>
      <c r="C739" s="252"/>
      <c r="D739" s="252"/>
      <c r="E739" s="250"/>
      <c r="F739" s="256"/>
      <c r="G739" s="248"/>
    </row>
    <row r="740" spans="1:7" ht="6.75" customHeight="1">
      <c r="A740" s="249"/>
      <c r="B740" s="253"/>
      <c r="C740" s="252"/>
      <c r="D740" s="252"/>
      <c r="E740" s="250"/>
      <c r="F740" s="256"/>
      <c r="G740" s="248"/>
    </row>
    <row r="741" spans="1:7" ht="6.75" customHeight="1">
      <c r="A741" s="249"/>
      <c r="B741" s="253"/>
      <c r="C741" s="252"/>
      <c r="D741" s="252"/>
      <c r="E741" s="250"/>
      <c r="F741" s="256"/>
      <c r="G741" s="248"/>
    </row>
    <row r="742" spans="1:7" ht="6.75" customHeight="1">
      <c r="A742" s="249">
        <v>20</v>
      </c>
      <c r="B742" s="253" t="s">
        <v>687</v>
      </c>
      <c r="C742" s="252" t="s">
        <v>54</v>
      </c>
      <c r="D742" s="252">
        <v>3</v>
      </c>
      <c r="E742" s="250">
        <f t="shared" ref="E742" si="150">+F742*$E$9</f>
        <v>3.8698108122660564</v>
      </c>
      <c r="F742" s="256">
        <v>3.0374540400000001</v>
      </c>
      <c r="G742" s="248">
        <f>D742*E742</f>
        <v>11.609432436798169</v>
      </c>
    </row>
    <row r="743" spans="1:7" ht="6.75" customHeight="1">
      <c r="A743" s="249"/>
      <c r="B743" s="253"/>
      <c r="C743" s="252"/>
      <c r="D743" s="252"/>
      <c r="E743" s="250"/>
      <c r="F743" s="256"/>
      <c r="G743" s="248"/>
    </row>
    <row r="744" spans="1:7" ht="6.75" customHeight="1">
      <c r="A744" s="249"/>
      <c r="B744" s="253"/>
      <c r="C744" s="252"/>
      <c r="D744" s="252"/>
      <c r="E744" s="250"/>
      <c r="F744" s="256"/>
      <c r="G744" s="248"/>
    </row>
    <row r="745" spans="1:7" ht="6.75" customHeight="1">
      <c r="A745" s="249"/>
      <c r="B745" s="253"/>
      <c r="C745" s="252"/>
      <c r="D745" s="252"/>
      <c r="E745" s="250"/>
      <c r="F745" s="256"/>
      <c r="G745" s="248"/>
    </row>
    <row r="746" spans="1:7" s="40" customFormat="1" ht="6.75" customHeight="1">
      <c r="A746" s="266"/>
      <c r="B746" s="254" t="s">
        <v>46</v>
      </c>
      <c r="C746" s="266"/>
      <c r="D746" s="264"/>
      <c r="E746" s="250"/>
      <c r="F746" s="267"/>
      <c r="G746" s="265">
        <f>SUM(G662:G745)</f>
        <v>5743.1342300898141</v>
      </c>
    </row>
    <row r="747" spans="1:7" s="40" customFormat="1" ht="6.75" customHeight="1">
      <c r="A747" s="266"/>
      <c r="B747" s="254"/>
      <c r="C747" s="266"/>
      <c r="D747" s="264"/>
      <c r="E747" s="250"/>
      <c r="F747" s="267"/>
      <c r="G747" s="265"/>
    </row>
    <row r="748" spans="1:7" s="40" customFormat="1" ht="6.75" customHeight="1">
      <c r="A748" s="266"/>
      <c r="B748" s="254"/>
      <c r="C748" s="266"/>
      <c r="D748" s="264"/>
      <c r="E748" s="250"/>
      <c r="F748" s="267"/>
      <c r="G748" s="265"/>
    </row>
    <row r="749" spans="1:7" s="40" customFormat="1" ht="6.75" customHeight="1">
      <c r="A749" s="266"/>
      <c r="B749" s="254"/>
      <c r="C749" s="266"/>
      <c r="D749" s="264"/>
      <c r="E749" s="250"/>
      <c r="F749" s="267"/>
      <c r="G749" s="265"/>
    </row>
    <row r="750" spans="1:7" s="40" customFormat="1" ht="6.75" customHeight="1">
      <c r="A750" s="266"/>
      <c r="B750" s="254" t="s">
        <v>506</v>
      </c>
      <c r="C750" s="266"/>
      <c r="D750" s="264"/>
      <c r="E750" s="250"/>
      <c r="F750" s="267"/>
      <c r="G750" s="265"/>
    </row>
    <row r="751" spans="1:7" s="40" customFormat="1" ht="6.75" customHeight="1">
      <c r="A751" s="266"/>
      <c r="B751" s="254"/>
      <c r="C751" s="266"/>
      <c r="D751" s="264"/>
      <c r="E751" s="250"/>
      <c r="F751" s="267"/>
      <c r="G751" s="265"/>
    </row>
    <row r="752" spans="1:7" s="40" customFormat="1" ht="6.75" customHeight="1">
      <c r="A752" s="266"/>
      <c r="B752" s="254"/>
      <c r="C752" s="266"/>
      <c r="D752" s="264"/>
      <c r="E752" s="250"/>
      <c r="F752" s="267"/>
      <c r="G752" s="265"/>
    </row>
    <row r="753" spans="1:7" s="40" customFormat="1" ht="6.75" customHeight="1">
      <c r="A753" s="266"/>
      <c r="B753" s="254"/>
      <c r="C753" s="266"/>
      <c r="D753" s="264"/>
      <c r="E753" s="250"/>
      <c r="F753" s="267"/>
      <c r="G753" s="265"/>
    </row>
    <row r="754" spans="1:7" s="40" customFormat="1" ht="6.75" customHeight="1">
      <c r="A754" s="249"/>
      <c r="B754" s="254" t="s">
        <v>725</v>
      </c>
      <c r="C754" s="249"/>
      <c r="D754" s="249"/>
      <c r="E754" s="250"/>
      <c r="F754" s="250"/>
      <c r="G754" s="251"/>
    </row>
    <row r="755" spans="1:7" s="40" customFormat="1" ht="6.75" customHeight="1">
      <c r="A755" s="249"/>
      <c r="B755" s="254"/>
      <c r="C755" s="249"/>
      <c r="D755" s="249"/>
      <c r="E755" s="250"/>
      <c r="F755" s="250"/>
      <c r="G755" s="251"/>
    </row>
    <row r="756" spans="1:7" s="40" customFormat="1" ht="6.75" customHeight="1">
      <c r="A756" s="249"/>
      <c r="B756" s="254"/>
      <c r="C756" s="249"/>
      <c r="D756" s="249"/>
      <c r="E756" s="250"/>
      <c r="F756" s="250"/>
      <c r="G756" s="251"/>
    </row>
    <row r="757" spans="1:7" s="40" customFormat="1" ht="6.75" customHeight="1">
      <c r="A757" s="249"/>
      <c r="B757" s="254"/>
      <c r="C757" s="249"/>
      <c r="D757" s="249"/>
      <c r="E757" s="250"/>
      <c r="F757" s="250"/>
      <c r="G757" s="251"/>
    </row>
    <row r="758" spans="1:7" s="40" customFormat="1" ht="6.75" customHeight="1">
      <c r="A758" s="249">
        <v>1</v>
      </c>
      <c r="B758" s="258" t="s">
        <v>706</v>
      </c>
      <c r="C758" s="249" t="s">
        <v>54</v>
      </c>
      <c r="D758" s="249">
        <v>1</v>
      </c>
      <c r="E758" s="250">
        <f t="shared" ref="E758" si="151">+F758*$E$9</f>
        <v>97.189719739147307</v>
      </c>
      <c r="F758" s="250">
        <v>76.285203899999999</v>
      </c>
      <c r="G758" s="251">
        <f>D758*E758</f>
        <v>97.189719739147307</v>
      </c>
    </row>
    <row r="759" spans="1:7" s="40" customFormat="1" ht="6.75" customHeight="1">
      <c r="A759" s="249"/>
      <c r="B759" s="258"/>
      <c r="C759" s="249"/>
      <c r="D759" s="249"/>
      <c r="E759" s="250"/>
      <c r="F759" s="250"/>
      <c r="G759" s="251"/>
    </row>
    <row r="760" spans="1:7" s="40" customFormat="1" ht="6.75" customHeight="1">
      <c r="A760" s="249"/>
      <c r="B760" s="258"/>
      <c r="C760" s="249"/>
      <c r="D760" s="249"/>
      <c r="E760" s="250"/>
      <c r="F760" s="250"/>
      <c r="G760" s="251"/>
    </row>
    <row r="761" spans="1:7" s="40" customFormat="1" ht="6.75" customHeight="1">
      <c r="A761" s="249"/>
      <c r="B761" s="258"/>
      <c r="C761" s="249"/>
      <c r="D761" s="249"/>
      <c r="E761" s="250"/>
      <c r="F761" s="250"/>
      <c r="G761" s="251"/>
    </row>
    <row r="762" spans="1:7" s="40" customFormat="1" ht="6.75" customHeight="1">
      <c r="A762" s="249">
        <v>2</v>
      </c>
      <c r="B762" s="258" t="s">
        <v>708</v>
      </c>
      <c r="C762" s="249" t="s">
        <v>54</v>
      </c>
      <c r="D762" s="249">
        <v>1</v>
      </c>
      <c r="E762" s="250">
        <f t="shared" ref="E762" si="152">+F762*$E$9</f>
        <v>53.6398617946057</v>
      </c>
      <c r="F762" s="250">
        <v>42.102475499999997</v>
      </c>
      <c r="G762" s="251">
        <f>D762*E762</f>
        <v>53.6398617946057</v>
      </c>
    </row>
    <row r="763" spans="1:7" s="40" customFormat="1" ht="6.75" customHeight="1">
      <c r="A763" s="249"/>
      <c r="B763" s="258"/>
      <c r="C763" s="249"/>
      <c r="D763" s="249"/>
      <c r="E763" s="250"/>
      <c r="F763" s="250"/>
      <c r="G763" s="251"/>
    </row>
    <row r="764" spans="1:7" s="40" customFormat="1" ht="6.75" customHeight="1">
      <c r="A764" s="249"/>
      <c r="B764" s="258"/>
      <c r="C764" s="249"/>
      <c r="D764" s="249"/>
      <c r="E764" s="250"/>
      <c r="F764" s="250"/>
      <c r="G764" s="251"/>
    </row>
    <row r="765" spans="1:7" s="40" customFormat="1" ht="6.75" customHeight="1">
      <c r="A765" s="249"/>
      <c r="B765" s="258"/>
      <c r="C765" s="249"/>
      <c r="D765" s="249"/>
      <c r="E765" s="250"/>
      <c r="F765" s="250"/>
      <c r="G765" s="251"/>
    </row>
    <row r="766" spans="1:7" s="40" customFormat="1" ht="6.75" customHeight="1">
      <c r="A766" s="249">
        <v>3</v>
      </c>
      <c r="B766" s="258" t="s">
        <v>707</v>
      </c>
      <c r="C766" s="249" t="s">
        <v>54</v>
      </c>
      <c r="D766" s="249">
        <v>1</v>
      </c>
      <c r="E766" s="250">
        <f t="shared" ref="E766" si="153">+F766*$E$9</f>
        <v>50.754789904550478</v>
      </c>
      <c r="F766" s="250">
        <v>39.8379531</v>
      </c>
      <c r="G766" s="251">
        <f>D766*E766</f>
        <v>50.754789904550478</v>
      </c>
    </row>
    <row r="767" spans="1:7" s="40" customFormat="1" ht="6.75" customHeight="1">
      <c r="A767" s="249"/>
      <c r="B767" s="258"/>
      <c r="C767" s="249"/>
      <c r="D767" s="249"/>
      <c r="E767" s="250"/>
      <c r="F767" s="250"/>
      <c r="G767" s="251"/>
    </row>
    <row r="768" spans="1:7" s="40" customFormat="1" ht="6.75" customHeight="1">
      <c r="A768" s="249"/>
      <c r="B768" s="258"/>
      <c r="C768" s="249"/>
      <c r="D768" s="249"/>
      <c r="E768" s="250"/>
      <c r="F768" s="250"/>
      <c r="G768" s="251"/>
    </row>
    <row r="769" spans="1:7" s="40" customFormat="1" ht="6.75" customHeight="1">
      <c r="A769" s="249"/>
      <c r="B769" s="258"/>
      <c r="C769" s="249"/>
      <c r="D769" s="249"/>
      <c r="E769" s="250"/>
      <c r="F769" s="250"/>
      <c r="G769" s="251"/>
    </row>
    <row r="770" spans="1:7" s="40" customFormat="1" ht="6.75" customHeight="1">
      <c r="A770" s="249">
        <v>4</v>
      </c>
      <c r="B770" s="258" t="s">
        <v>324</v>
      </c>
      <c r="C770" s="249" t="s">
        <v>54</v>
      </c>
      <c r="D770" s="249">
        <v>3</v>
      </c>
      <c r="E770" s="250">
        <f t="shared" ref="E770" si="154">+F770*$E$9</f>
        <v>35.608162481760537</v>
      </c>
      <c r="F770" s="250">
        <v>27.949210499999996</v>
      </c>
      <c r="G770" s="251">
        <f>D770*E770</f>
        <v>106.82448744528162</v>
      </c>
    </row>
    <row r="771" spans="1:7" s="40" customFormat="1" ht="6.75" customHeight="1">
      <c r="A771" s="249"/>
      <c r="B771" s="258"/>
      <c r="C771" s="249"/>
      <c r="D771" s="249"/>
      <c r="E771" s="250"/>
      <c r="F771" s="250"/>
      <c r="G771" s="251"/>
    </row>
    <row r="772" spans="1:7" s="40" customFormat="1" ht="6.75" customHeight="1">
      <c r="A772" s="249"/>
      <c r="B772" s="258"/>
      <c r="C772" s="249"/>
      <c r="D772" s="249"/>
      <c r="E772" s="250"/>
      <c r="F772" s="250"/>
      <c r="G772" s="251"/>
    </row>
    <row r="773" spans="1:7" s="40" customFormat="1" ht="6.75" customHeight="1">
      <c r="A773" s="249"/>
      <c r="B773" s="258"/>
      <c r="C773" s="249"/>
      <c r="D773" s="249"/>
      <c r="E773" s="250"/>
      <c r="F773" s="250"/>
      <c r="G773" s="251"/>
    </row>
    <row r="774" spans="1:7" s="40" customFormat="1" ht="6.75" customHeight="1">
      <c r="A774" s="249">
        <v>5</v>
      </c>
      <c r="B774" s="258" t="s">
        <v>325</v>
      </c>
      <c r="C774" s="249" t="s">
        <v>54</v>
      </c>
      <c r="D774" s="249">
        <v>2</v>
      </c>
      <c r="E774" s="250">
        <f t="shared" ref="E774" si="155">+F774*$E$9</f>
        <v>31.280554646677704</v>
      </c>
      <c r="F774" s="250">
        <v>24.552426899999997</v>
      </c>
      <c r="G774" s="251">
        <f>D774*E774</f>
        <v>62.561109293355408</v>
      </c>
    </row>
    <row r="775" spans="1:7" s="40" customFormat="1" ht="6.75" customHeight="1">
      <c r="A775" s="249"/>
      <c r="B775" s="258"/>
      <c r="C775" s="249"/>
      <c r="D775" s="249"/>
      <c r="E775" s="250"/>
      <c r="F775" s="250"/>
      <c r="G775" s="251"/>
    </row>
    <row r="776" spans="1:7" s="40" customFormat="1" ht="6.75" customHeight="1">
      <c r="A776" s="249"/>
      <c r="B776" s="258"/>
      <c r="C776" s="249"/>
      <c r="D776" s="249"/>
      <c r="E776" s="250"/>
      <c r="F776" s="250"/>
      <c r="G776" s="251"/>
    </row>
    <row r="777" spans="1:7" s="40" customFormat="1" ht="11.25" customHeight="1">
      <c r="A777" s="249"/>
      <c r="B777" s="258"/>
      <c r="C777" s="249"/>
      <c r="D777" s="249"/>
      <c r="E777" s="250"/>
      <c r="F777" s="250"/>
      <c r="G777" s="251"/>
    </row>
    <row r="778" spans="1:7" s="40" customFormat="1" ht="6.75" customHeight="1">
      <c r="A778" s="249">
        <v>6</v>
      </c>
      <c r="B778" s="258" t="s">
        <v>709</v>
      </c>
      <c r="C778" s="249" t="s">
        <v>54</v>
      </c>
      <c r="D778" s="249">
        <v>3</v>
      </c>
      <c r="E778" s="250">
        <f t="shared" ref="E778" si="156">+F778*$E$9</f>
        <v>29.116750729136285</v>
      </c>
      <c r="F778" s="250">
        <v>22.854035099999997</v>
      </c>
      <c r="G778" s="251">
        <f>D778*E778</f>
        <v>87.350252187408856</v>
      </c>
    </row>
    <row r="779" spans="1:7" s="40" customFormat="1" ht="6.75" customHeight="1">
      <c r="A779" s="249"/>
      <c r="B779" s="258"/>
      <c r="C779" s="249"/>
      <c r="D779" s="249"/>
      <c r="E779" s="250"/>
      <c r="F779" s="250"/>
      <c r="G779" s="251"/>
    </row>
    <row r="780" spans="1:7" s="40" customFormat="1" ht="6.75" customHeight="1">
      <c r="A780" s="249"/>
      <c r="B780" s="258"/>
      <c r="C780" s="249"/>
      <c r="D780" s="249"/>
      <c r="E780" s="250"/>
      <c r="F780" s="250"/>
      <c r="G780" s="251"/>
    </row>
    <row r="781" spans="1:7" s="40" customFormat="1" ht="6.75" customHeight="1">
      <c r="A781" s="249"/>
      <c r="B781" s="258"/>
      <c r="C781" s="249"/>
      <c r="D781" s="249"/>
      <c r="E781" s="250"/>
      <c r="F781" s="250"/>
      <c r="G781" s="251"/>
    </row>
    <row r="782" spans="1:7" s="40" customFormat="1" ht="6.75" customHeight="1">
      <c r="A782" s="249">
        <v>7</v>
      </c>
      <c r="B782" s="258" t="s">
        <v>327</v>
      </c>
      <c r="C782" s="249" t="s">
        <v>54</v>
      </c>
      <c r="D782" s="249">
        <v>1</v>
      </c>
      <c r="E782" s="250">
        <f t="shared" ref="E782" si="157">+F782*$E$9</f>
        <v>33.070504314306191</v>
      </c>
      <c r="F782" s="250">
        <v>25.957376679999996</v>
      </c>
      <c r="G782" s="251">
        <f>D782*E782</f>
        <v>33.070504314306191</v>
      </c>
    </row>
    <row r="783" spans="1:7" s="40" customFormat="1" ht="6.75" customHeight="1">
      <c r="A783" s="249"/>
      <c r="B783" s="258"/>
      <c r="C783" s="249"/>
      <c r="D783" s="249"/>
      <c r="E783" s="250"/>
      <c r="F783" s="250"/>
      <c r="G783" s="251"/>
    </row>
    <row r="784" spans="1:7" s="40" customFormat="1" ht="6.75" customHeight="1">
      <c r="A784" s="249"/>
      <c r="B784" s="258"/>
      <c r="C784" s="249"/>
      <c r="D784" s="249"/>
      <c r="E784" s="250"/>
      <c r="F784" s="250"/>
      <c r="G784" s="251"/>
    </row>
    <row r="785" spans="1:7" s="40" customFormat="1" ht="6.75" customHeight="1">
      <c r="A785" s="249"/>
      <c r="B785" s="258"/>
      <c r="C785" s="249"/>
      <c r="D785" s="249"/>
      <c r="E785" s="250"/>
      <c r="F785" s="250"/>
      <c r="G785" s="251"/>
    </row>
    <row r="786" spans="1:7" s="40" customFormat="1" ht="6.75" customHeight="1">
      <c r="A786" s="249">
        <v>8</v>
      </c>
      <c r="B786" s="258" t="s">
        <v>328</v>
      </c>
      <c r="C786" s="249" t="s">
        <v>54</v>
      </c>
      <c r="D786" s="249">
        <v>1</v>
      </c>
      <c r="E786" s="250">
        <f t="shared" ref="E786" si="158">+F786*$E$9</f>
        <v>14.281713466669951</v>
      </c>
      <c r="F786" s="250">
        <v>11.2098628</v>
      </c>
      <c r="G786" s="251">
        <f>D786*E786</f>
        <v>14.281713466669951</v>
      </c>
    </row>
    <row r="787" spans="1:7" s="40" customFormat="1" ht="6.75" customHeight="1">
      <c r="A787" s="249"/>
      <c r="B787" s="258"/>
      <c r="C787" s="249"/>
      <c r="D787" s="249"/>
      <c r="E787" s="250"/>
      <c r="F787" s="250"/>
      <c r="G787" s="251"/>
    </row>
    <row r="788" spans="1:7" s="40" customFormat="1" ht="6.75" customHeight="1">
      <c r="A788" s="249"/>
      <c r="B788" s="258"/>
      <c r="C788" s="249"/>
      <c r="D788" s="249"/>
      <c r="E788" s="250"/>
      <c r="F788" s="250"/>
      <c r="G788" s="251"/>
    </row>
    <row r="789" spans="1:7" s="40" customFormat="1" ht="6.75" customHeight="1">
      <c r="A789" s="249"/>
      <c r="B789" s="258"/>
      <c r="C789" s="249"/>
      <c r="D789" s="249"/>
      <c r="E789" s="250"/>
      <c r="F789" s="250"/>
      <c r="G789" s="251"/>
    </row>
    <row r="790" spans="1:7" s="40" customFormat="1" ht="6.75" customHeight="1">
      <c r="A790" s="249">
        <v>9</v>
      </c>
      <c r="B790" s="258" t="s">
        <v>710</v>
      </c>
      <c r="C790" s="249" t="s">
        <v>54</v>
      </c>
      <c r="D790" s="249">
        <v>2</v>
      </c>
      <c r="E790" s="250">
        <f t="shared" ref="E790" si="159">+F790*$E$9</f>
        <v>12.839177521642338</v>
      </c>
      <c r="F790" s="250">
        <v>10.077601599999999</v>
      </c>
      <c r="G790" s="251">
        <f>D790*E790</f>
        <v>25.678355043284675</v>
      </c>
    </row>
    <row r="791" spans="1:7" s="40" customFormat="1" ht="6.75" customHeight="1">
      <c r="A791" s="249"/>
      <c r="B791" s="258"/>
      <c r="C791" s="249"/>
      <c r="D791" s="249"/>
      <c r="E791" s="250"/>
      <c r="F791" s="250"/>
      <c r="G791" s="251"/>
    </row>
    <row r="792" spans="1:7" s="40" customFormat="1" ht="6.75" customHeight="1">
      <c r="A792" s="249"/>
      <c r="B792" s="258"/>
      <c r="C792" s="249"/>
      <c r="D792" s="249"/>
      <c r="E792" s="250"/>
      <c r="F792" s="250"/>
      <c r="G792" s="251"/>
    </row>
    <row r="793" spans="1:7" s="40" customFormat="1" ht="6.75" customHeight="1">
      <c r="A793" s="249"/>
      <c r="B793" s="258"/>
      <c r="C793" s="249"/>
      <c r="D793" s="249"/>
      <c r="E793" s="250"/>
      <c r="F793" s="250"/>
      <c r="G793" s="251"/>
    </row>
    <row r="794" spans="1:7" s="40" customFormat="1" ht="6.75" customHeight="1">
      <c r="A794" s="249">
        <v>10</v>
      </c>
      <c r="B794" s="258" t="s">
        <v>330</v>
      </c>
      <c r="C794" s="249" t="s">
        <v>54</v>
      </c>
      <c r="D794" s="249">
        <v>8</v>
      </c>
      <c r="E794" s="250">
        <f t="shared" ref="E794" si="160">+F794*$E$9</f>
        <v>9.3362509901265689</v>
      </c>
      <c r="F794" s="250">
        <v>7.3281187800000005</v>
      </c>
      <c r="G794" s="251">
        <f>D794*E794</f>
        <v>74.690007921012551</v>
      </c>
    </row>
    <row r="795" spans="1:7" s="40" customFormat="1" ht="6.75" customHeight="1">
      <c r="A795" s="249"/>
      <c r="B795" s="258"/>
      <c r="C795" s="249"/>
      <c r="D795" s="249"/>
      <c r="E795" s="250"/>
      <c r="F795" s="250"/>
      <c r="G795" s="251"/>
    </row>
    <row r="796" spans="1:7" s="40" customFormat="1" ht="6.75" customHeight="1">
      <c r="A796" s="249"/>
      <c r="B796" s="258"/>
      <c r="C796" s="249"/>
      <c r="D796" s="249"/>
      <c r="E796" s="250"/>
      <c r="F796" s="250"/>
      <c r="G796" s="251"/>
    </row>
    <row r="797" spans="1:7" s="40" customFormat="1" ht="6.75" customHeight="1">
      <c r="A797" s="249"/>
      <c r="B797" s="258"/>
      <c r="C797" s="249"/>
      <c r="D797" s="249"/>
      <c r="E797" s="250"/>
      <c r="F797" s="250"/>
      <c r="G797" s="251"/>
    </row>
    <row r="798" spans="1:7" s="40" customFormat="1" ht="6.75" customHeight="1">
      <c r="A798" s="249">
        <v>11</v>
      </c>
      <c r="B798" s="258" t="s">
        <v>711</v>
      </c>
      <c r="C798" s="249" t="s">
        <v>54</v>
      </c>
      <c r="D798" s="249">
        <v>3</v>
      </c>
      <c r="E798" s="250">
        <f t="shared" ref="E798" si="161">+F798*$E$9</f>
        <v>8.9034902066182831</v>
      </c>
      <c r="F798" s="250">
        <v>6.9884404199999999</v>
      </c>
      <c r="G798" s="251">
        <f>D798*E798</f>
        <v>26.710470619854849</v>
      </c>
    </row>
    <row r="799" spans="1:7" s="40" customFormat="1" ht="6.75" customHeight="1">
      <c r="A799" s="249"/>
      <c r="B799" s="258"/>
      <c r="C799" s="249"/>
      <c r="D799" s="249"/>
      <c r="E799" s="250"/>
      <c r="F799" s="250"/>
      <c r="G799" s="251"/>
    </row>
    <row r="800" spans="1:7" s="40" customFormat="1" ht="6.75" customHeight="1">
      <c r="A800" s="249"/>
      <c r="B800" s="258"/>
      <c r="C800" s="249"/>
      <c r="D800" s="249"/>
      <c r="E800" s="250"/>
      <c r="F800" s="250"/>
      <c r="G800" s="251"/>
    </row>
    <row r="801" spans="1:7" s="40" customFormat="1" ht="6.75" customHeight="1">
      <c r="A801" s="249"/>
      <c r="B801" s="258"/>
      <c r="C801" s="249"/>
      <c r="D801" s="249"/>
      <c r="E801" s="250"/>
      <c r="F801" s="250"/>
      <c r="G801" s="251"/>
    </row>
    <row r="802" spans="1:7" s="40" customFormat="1" ht="6.75" customHeight="1">
      <c r="A802" s="249">
        <v>12</v>
      </c>
      <c r="B802" s="258" t="s">
        <v>329</v>
      </c>
      <c r="C802" s="249" t="s">
        <v>54</v>
      </c>
      <c r="D802" s="249">
        <v>1</v>
      </c>
      <c r="E802" s="250">
        <f t="shared" ref="E802" si="162">+F802*$E$9</f>
        <v>8.4707294231100008</v>
      </c>
      <c r="F802" s="250">
        <v>6.6487620600000001</v>
      </c>
      <c r="G802" s="251">
        <f>D802*E802</f>
        <v>8.4707294231100008</v>
      </c>
    </row>
    <row r="803" spans="1:7" s="40" customFormat="1" ht="6.75" customHeight="1">
      <c r="A803" s="249"/>
      <c r="B803" s="258"/>
      <c r="C803" s="249"/>
      <c r="D803" s="249"/>
      <c r="E803" s="250"/>
      <c r="F803" s="250"/>
      <c r="G803" s="251"/>
    </row>
    <row r="804" spans="1:7" s="40" customFormat="1" ht="6.75" customHeight="1">
      <c r="A804" s="249"/>
      <c r="B804" s="258"/>
      <c r="C804" s="249"/>
      <c r="D804" s="249"/>
      <c r="E804" s="250"/>
      <c r="F804" s="250"/>
      <c r="G804" s="251"/>
    </row>
    <row r="805" spans="1:7" s="40" customFormat="1" ht="6.75" customHeight="1">
      <c r="A805" s="249"/>
      <c r="B805" s="258"/>
      <c r="C805" s="249"/>
      <c r="D805" s="249"/>
      <c r="E805" s="250"/>
      <c r="F805" s="250"/>
      <c r="G805" s="251"/>
    </row>
    <row r="806" spans="1:7" s="40" customFormat="1" ht="6.75" customHeight="1">
      <c r="A806" s="249">
        <v>13</v>
      </c>
      <c r="B806" s="258" t="s">
        <v>331</v>
      </c>
      <c r="C806" s="249" t="s">
        <v>54</v>
      </c>
      <c r="D806" s="249">
        <v>13</v>
      </c>
      <c r="E806" s="250">
        <f t="shared" ref="E806" si="163">+F806*$E$9</f>
        <v>7.7494614505961934</v>
      </c>
      <c r="F806" s="250">
        <v>6.08263146</v>
      </c>
      <c r="G806" s="251">
        <f>D806*E806</f>
        <v>100.74299885775051</v>
      </c>
    </row>
    <row r="807" spans="1:7" s="40" customFormat="1" ht="6.75" customHeight="1">
      <c r="A807" s="249"/>
      <c r="B807" s="258"/>
      <c r="C807" s="249"/>
      <c r="D807" s="249"/>
      <c r="E807" s="250"/>
      <c r="F807" s="250"/>
      <c r="G807" s="251"/>
    </row>
    <row r="808" spans="1:7" s="40" customFormat="1" ht="6.75" customHeight="1">
      <c r="A808" s="249"/>
      <c r="B808" s="258"/>
      <c r="C808" s="249"/>
      <c r="D808" s="249"/>
      <c r="E808" s="250"/>
      <c r="F808" s="250"/>
      <c r="G808" s="251"/>
    </row>
    <row r="809" spans="1:7" s="40" customFormat="1" ht="6.75" customHeight="1">
      <c r="A809" s="249"/>
      <c r="B809" s="258"/>
      <c r="C809" s="249"/>
      <c r="D809" s="249"/>
      <c r="E809" s="250"/>
      <c r="F809" s="250"/>
      <c r="G809" s="251"/>
    </row>
    <row r="810" spans="1:7" s="40" customFormat="1" ht="6.75" customHeight="1">
      <c r="A810" s="249">
        <v>14</v>
      </c>
      <c r="B810" s="258" t="s">
        <v>712</v>
      </c>
      <c r="C810" s="249" t="s">
        <v>54</v>
      </c>
      <c r="D810" s="249">
        <v>4</v>
      </c>
      <c r="E810" s="250">
        <f t="shared" ref="E810" si="164">+F810*$E$9</f>
        <v>5.5856575330547757</v>
      </c>
      <c r="F810" s="250">
        <v>4.3842396600000004</v>
      </c>
      <c r="G810" s="251">
        <f>D810*E810</f>
        <v>22.342630132219103</v>
      </c>
    </row>
    <row r="811" spans="1:7" s="40" customFormat="1" ht="6.75" customHeight="1">
      <c r="A811" s="249"/>
      <c r="B811" s="258"/>
      <c r="C811" s="249"/>
      <c r="D811" s="249"/>
      <c r="E811" s="250"/>
      <c r="F811" s="250"/>
      <c r="G811" s="251"/>
    </row>
    <row r="812" spans="1:7" s="40" customFormat="1" ht="6.75" customHeight="1">
      <c r="A812" s="249"/>
      <c r="B812" s="258"/>
      <c r="C812" s="249"/>
      <c r="D812" s="249"/>
      <c r="E812" s="250"/>
      <c r="F812" s="250"/>
      <c r="G812" s="251"/>
    </row>
    <row r="813" spans="1:7" s="40" customFormat="1" ht="6.75" customHeight="1">
      <c r="A813" s="249"/>
      <c r="B813" s="258"/>
      <c r="C813" s="249"/>
      <c r="D813" s="249"/>
      <c r="E813" s="250"/>
      <c r="F813" s="250"/>
      <c r="G813" s="251"/>
    </row>
    <row r="814" spans="1:7" s="40" customFormat="1" ht="6.75" customHeight="1">
      <c r="A814" s="249">
        <v>15</v>
      </c>
      <c r="B814" s="258" t="s">
        <v>332</v>
      </c>
      <c r="C814" s="249" t="s">
        <v>54</v>
      </c>
      <c r="D814" s="249">
        <v>37</v>
      </c>
      <c r="E814" s="250">
        <f t="shared" ref="E814" si="165">+F814*$E$9</f>
        <v>4.792262763289588</v>
      </c>
      <c r="F814" s="250">
        <v>3.7614960000000002</v>
      </c>
      <c r="G814" s="251">
        <f>D814*E814</f>
        <v>177.31372224171474</v>
      </c>
    </row>
    <row r="815" spans="1:7" s="40" customFormat="1" ht="6.75" customHeight="1">
      <c r="A815" s="249"/>
      <c r="B815" s="258"/>
      <c r="C815" s="249"/>
      <c r="D815" s="249"/>
      <c r="E815" s="250"/>
      <c r="F815" s="250"/>
      <c r="G815" s="251"/>
    </row>
    <row r="816" spans="1:7" s="40" customFormat="1" ht="6.75" customHeight="1">
      <c r="A816" s="249"/>
      <c r="B816" s="258"/>
      <c r="C816" s="249"/>
      <c r="D816" s="249"/>
      <c r="E816" s="250"/>
      <c r="F816" s="250"/>
      <c r="G816" s="251"/>
    </row>
    <row r="817" spans="1:7" s="40" customFormat="1" ht="6.75" customHeight="1">
      <c r="A817" s="249"/>
      <c r="B817" s="258"/>
      <c r="C817" s="249"/>
      <c r="D817" s="249"/>
      <c r="E817" s="250"/>
      <c r="F817" s="250"/>
      <c r="G817" s="251"/>
    </row>
    <row r="818" spans="1:7" s="40" customFormat="1" ht="6.75" customHeight="1">
      <c r="A818" s="249">
        <v>16</v>
      </c>
      <c r="B818" s="258" t="s">
        <v>333</v>
      </c>
      <c r="C818" s="249" t="s">
        <v>54</v>
      </c>
      <c r="D818" s="249">
        <v>21</v>
      </c>
      <c r="E818" s="250">
        <f t="shared" ref="E818" si="166">+F818*$E$9</f>
        <v>3.9988679935244016</v>
      </c>
      <c r="F818" s="250">
        <v>3.1387523400000004</v>
      </c>
      <c r="G818" s="251">
        <f>D818*E818</f>
        <v>83.976227864012429</v>
      </c>
    </row>
    <row r="819" spans="1:7" s="40" customFormat="1" ht="6.75" customHeight="1">
      <c r="A819" s="249"/>
      <c r="B819" s="258"/>
      <c r="C819" s="249"/>
      <c r="D819" s="249"/>
      <c r="E819" s="250"/>
      <c r="F819" s="250"/>
      <c r="G819" s="251"/>
    </row>
    <row r="820" spans="1:7" s="40" customFormat="1" ht="6.75" customHeight="1">
      <c r="A820" s="249"/>
      <c r="B820" s="258"/>
      <c r="C820" s="249"/>
      <c r="D820" s="249"/>
      <c r="E820" s="250"/>
      <c r="F820" s="250"/>
      <c r="G820" s="251"/>
    </row>
    <row r="821" spans="1:7" s="40" customFormat="1" ht="6.75" customHeight="1">
      <c r="A821" s="249"/>
      <c r="B821" s="258"/>
      <c r="C821" s="249"/>
      <c r="D821" s="249"/>
      <c r="E821" s="250"/>
      <c r="F821" s="250"/>
      <c r="G821" s="251"/>
    </row>
    <row r="822" spans="1:7" s="40" customFormat="1" ht="6.75" customHeight="1">
      <c r="A822" s="249">
        <v>17</v>
      </c>
      <c r="B822" s="258" t="s">
        <v>334</v>
      </c>
      <c r="C822" s="249" t="s">
        <v>34</v>
      </c>
      <c r="D822" s="249">
        <v>1.35</v>
      </c>
      <c r="E822" s="250">
        <f t="shared" ref="E822" si="167">+F822*$E$9</f>
        <v>2.2117571767032644</v>
      </c>
      <c r="F822" s="250">
        <v>1.736030803</v>
      </c>
      <c r="G822" s="251">
        <f>D822*E822</f>
        <v>2.9858721885494073</v>
      </c>
    </row>
    <row r="823" spans="1:7" s="40" customFormat="1" ht="6.75" customHeight="1">
      <c r="A823" s="249"/>
      <c r="B823" s="258"/>
      <c r="C823" s="249"/>
      <c r="D823" s="249"/>
      <c r="E823" s="250"/>
      <c r="F823" s="250"/>
      <c r="G823" s="251"/>
    </row>
    <row r="824" spans="1:7" s="40" customFormat="1" ht="6.75" customHeight="1">
      <c r="A824" s="249"/>
      <c r="B824" s="258"/>
      <c r="C824" s="249"/>
      <c r="D824" s="249"/>
      <c r="E824" s="250"/>
      <c r="F824" s="250"/>
      <c r="G824" s="251"/>
    </row>
    <row r="825" spans="1:7" s="40" customFormat="1" ht="6.75" customHeight="1">
      <c r="A825" s="249"/>
      <c r="B825" s="258"/>
      <c r="C825" s="249"/>
      <c r="D825" s="249"/>
      <c r="E825" s="250"/>
      <c r="F825" s="250"/>
      <c r="G825" s="251"/>
    </row>
    <row r="826" spans="1:7" s="40" customFormat="1" ht="6.75" customHeight="1">
      <c r="A826" s="249">
        <v>18</v>
      </c>
      <c r="B826" s="258" t="s">
        <v>713</v>
      </c>
      <c r="C826" s="249" t="s">
        <v>34</v>
      </c>
      <c r="D826" s="249">
        <v>0.2</v>
      </c>
      <c r="E826" s="250">
        <f t="shared" ref="E826" si="168">+F826*$E$9</f>
        <v>1.9474235257872772</v>
      </c>
      <c r="F826" s="250">
        <v>1.5285526200000001</v>
      </c>
      <c r="G826" s="251">
        <f>D826*E826</f>
        <v>0.38948470515745548</v>
      </c>
    </row>
    <row r="827" spans="1:7" s="40" customFormat="1" ht="6.75" customHeight="1">
      <c r="A827" s="249"/>
      <c r="B827" s="258"/>
      <c r="C827" s="249"/>
      <c r="D827" s="249"/>
      <c r="E827" s="250"/>
      <c r="F827" s="250"/>
      <c r="G827" s="251"/>
    </row>
    <row r="828" spans="1:7" s="40" customFormat="1" ht="6.75" customHeight="1">
      <c r="A828" s="249"/>
      <c r="B828" s="258"/>
      <c r="C828" s="249"/>
      <c r="D828" s="249"/>
      <c r="E828" s="250"/>
      <c r="F828" s="250"/>
      <c r="G828" s="251"/>
    </row>
    <row r="829" spans="1:7" s="40" customFormat="1" ht="6.75" customHeight="1">
      <c r="A829" s="249"/>
      <c r="B829" s="258"/>
      <c r="C829" s="249"/>
      <c r="D829" s="249"/>
      <c r="E829" s="250"/>
      <c r="F829" s="250"/>
      <c r="G829" s="251"/>
    </row>
    <row r="830" spans="1:7" s="40" customFormat="1" ht="6.75" customHeight="1">
      <c r="A830" s="249">
        <v>19</v>
      </c>
      <c r="B830" s="258" t="s">
        <v>715</v>
      </c>
      <c r="C830" s="249" t="s">
        <v>34</v>
      </c>
      <c r="D830" s="249">
        <v>1.68</v>
      </c>
      <c r="E830" s="250">
        <f t="shared" ref="E830" si="169">+F830*$E$9</f>
        <v>3.7505934570717927</v>
      </c>
      <c r="F830" s="250">
        <v>2.9438791200000001</v>
      </c>
      <c r="G830" s="251">
        <f>D830*E830</f>
        <v>6.3009970078806115</v>
      </c>
    </row>
    <row r="831" spans="1:7" s="40" customFormat="1" ht="6.75" customHeight="1">
      <c r="A831" s="249"/>
      <c r="B831" s="258"/>
      <c r="C831" s="249"/>
      <c r="D831" s="249"/>
      <c r="E831" s="250"/>
      <c r="F831" s="250"/>
      <c r="G831" s="251"/>
    </row>
    <row r="832" spans="1:7" s="40" customFormat="1" ht="6.75" customHeight="1">
      <c r="A832" s="249"/>
      <c r="B832" s="258"/>
      <c r="C832" s="249"/>
      <c r="D832" s="249"/>
      <c r="E832" s="250"/>
      <c r="F832" s="250"/>
      <c r="G832" s="251"/>
    </row>
    <row r="833" spans="1:7" s="40" customFormat="1" ht="6.75" customHeight="1">
      <c r="A833" s="249"/>
      <c r="B833" s="258"/>
      <c r="C833" s="249"/>
      <c r="D833" s="249"/>
      <c r="E833" s="250"/>
      <c r="F833" s="250"/>
      <c r="G833" s="251"/>
    </row>
    <row r="834" spans="1:7" s="40" customFormat="1" ht="6.75" customHeight="1">
      <c r="A834" s="249">
        <v>20</v>
      </c>
      <c r="B834" s="258" t="s">
        <v>716</v>
      </c>
      <c r="C834" s="249" t="s">
        <v>34</v>
      </c>
      <c r="D834" s="249">
        <v>0.34</v>
      </c>
      <c r="E834" s="250">
        <f t="shared" ref="E834" si="170">+F834*$E$9</f>
        <v>2.5965647010497031</v>
      </c>
      <c r="F834" s="250">
        <v>2.0380701600000002</v>
      </c>
      <c r="G834" s="251">
        <f>D834*E834</f>
        <v>0.88283199835689907</v>
      </c>
    </row>
    <row r="835" spans="1:7" s="40" customFormat="1" ht="6.75" customHeight="1">
      <c r="A835" s="249"/>
      <c r="B835" s="258"/>
      <c r="C835" s="249"/>
      <c r="D835" s="249"/>
      <c r="E835" s="250"/>
      <c r="F835" s="250"/>
      <c r="G835" s="251"/>
    </row>
    <row r="836" spans="1:7" s="40" customFormat="1" ht="6.75" customHeight="1">
      <c r="A836" s="249"/>
      <c r="B836" s="258"/>
      <c r="C836" s="249"/>
      <c r="D836" s="249"/>
      <c r="E836" s="250"/>
      <c r="F836" s="250"/>
      <c r="G836" s="251"/>
    </row>
    <row r="837" spans="1:7" s="40" customFormat="1" ht="6.75" customHeight="1">
      <c r="A837" s="249"/>
      <c r="B837" s="258"/>
      <c r="C837" s="249"/>
      <c r="D837" s="249"/>
      <c r="E837" s="250"/>
      <c r="F837" s="250"/>
      <c r="G837" s="251"/>
    </row>
    <row r="838" spans="1:7" s="40" customFormat="1" ht="6.75" customHeight="1">
      <c r="A838" s="249">
        <v>21</v>
      </c>
      <c r="B838" s="258" t="s">
        <v>340</v>
      </c>
      <c r="C838" s="249" t="s">
        <v>34</v>
      </c>
      <c r="D838" s="249">
        <v>2.1</v>
      </c>
      <c r="E838" s="250">
        <f t="shared" ref="E838" si="171">+F838*$E$9</f>
        <v>5.4898726673711815</v>
      </c>
      <c r="F838" s="250">
        <v>4.3090571403999993</v>
      </c>
      <c r="G838" s="251">
        <f>D838*E838</f>
        <v>11.528732601479481</v>
      </c>
    </row>
    <row r="839" spans="1:7" s="40" customFormat="1" ht="6.75" customHeight="1">
      <c r="A839" s="249"/>
      <c r="B839" s="258"/>
      <c r="C839" s="249"/>
      <c r="D839" s="249"/>
      <c r="E839" s="250"/>
      <c r="F839" s="250"/>
      <c r="G839" s="251"/>
    </row>
    <row r="840" spans="1:7" s="40" customFormat="1" ht="6.75" customHeight="1">
      <c r="A840" s="249"/>
      <c r="B840" s="258"/>
      <c r="C840" s="249"/>
      <c r="D840" s="249"/>
      <c r="E840" s="250"/>
      <c r="F840" s="250"/>
      <c r="G840" s="251"/>
    </row>
    <row r="841" spans="1:7" s="40" customFormat="1" ht="6.75" customHeight="1">
      <c r="A841" s="249"/>
      <c r="B841" s="258"/>
      <c r="C841" s="249"/>
      <c r="D841" s="249"/>
      <c r="E841" s="250"/>
      <c r="F841" s="250"/>
      <c r="G841" s="251"/>
    </row>
    <row r="842" spans="1:7" s="40" customFormat="1" ht="6.75" customHeight="1">
      <c r="A842" s="249">
        <v>22</v>
      </c>
      <c r="B842" s="258" t="s">
        <v>342</v>
      </c>
      <c r="C842" s="249" t="s">
        <v>34</v>
      </c>
      <c r="D842" s="249">
        <v>2.69</v>
      </c>
      <c r="E842" s="250">
        <f t="shared" ref="E842" si="172">+F842*$E$9</f>
        <v>1.0097751615193289</v>
      </c>
      <c r="F842" s="250">
        <v>0.79258284000000001</v>
      </c>
      <c r="G842" s="251">
        <f>D842*E842</f>
        <v>2.7162951844869947</v>
      </c>
    </row>
    <row r="843" spans="1:7" s="40" customFormat="1" ht="6.75" customHeight="1">
      <c r="A843" s="249"/>
      <c r="B843" s="258"/>
      <c r="C843" s="249"/>
      <c r="D843" s="249"/>
      <c r="E843" s="250"/>
      <c r="F843" s="250"/>
      <c r="G843" s="251"/>
    </row>
    <row r="844" spans="1:7" s="40" customFormat="1" ht="6.75" customHeight="1">
      <c r="A844" s="249"/>
      <c r="B844" s="258"/>
      <c r="C844" s="249"/>
      <c r="D844" s="249"/>
      <c r="E844" s="250"/>
      <c r="F844" s="250"/>
      <c r="G844" s="251"/>
    </row>
    <row r="845" spans="1:7" s="40" customFormat="1" ht="6.75" customHeight="1">
      <c r="A845" s="249"/>
      <c r="B845" s="258"/>
      <c r="C845" s="249"/>
      <c r="D845" s="249"/>
      <c r="E845" s="250"/>
      <c r="F845" s="250"/>
      <c r="G845" s="251"/>
    </row>
    <row r="846" spans="1:7" ht="6.75" customHeight="1">
      <c r="A846" s="249">
        <v>23</v>
      </c>
      <c r="B846" s="253" t="s">
        <v>717</v>
      </c>
      <c r="C846" s="252" t="s">
        <v>34</v>
      </c>
      <c r="D846" s="252">
        <v>45</v>
      </c>
      <c r="E846" s="250">
        <f t="shared" ref="E846" si="173">+F846*$E$9</f>
        <v>5.3541193808847662</v>
      </c>
      <c r="F846" s="256">
        <v>4.2025029990000009</v>
      </c>
      <c r="G846" s="248">
        <f>D846*E846</f>
        <v>240.93537213981449</v>
      </c>
    </row>
    <row r="847" spans="1:7" ht="6.75" customHeight="1">
      <c r="A847" s="249"/>
      <c r="B847" s="253"/>
      <c r="C847" s="252"/>
      <c r="D847" s="252"/>
      <c r="E847" s="250"/>
      <c r="F847" s="256"/>
      <c r="G847" s="248"/>
    </row>
    <row r="848" spans="1:7" ht="6.75" customHeight="1">
      <c r="A848" s="249"/>
      <c r="B848" s="253"/>
      <c r="C848" s="252"/>
      <c r="D848" s="252"/>
      <c r="E848" s="250"/>
      <c r="F848" s="256"/>
      <c r="G848" s="248"/>
    </row>
    <row r="849" spans="1:7" ht="6.75" customHeight="1">
      <c r="A849" s="249"/>
      <c r="B849" s="253"/>
      <c r="C849" s="252"/>
      <c r="D849" s="252"/>
      <c r="E849" s="250"/>
      <c r="F849" s="256"/>
      <c r="G849" s="248"/>
    </row>
    <row r="850" spans="1:7" ht="6.75" customHeight="1">
      <c r="A850" s="249">
        <v>24</v>
      </c>
      <c r="B850" s="253" t="s">
        <v>718</v>
      </c>
      <c r="C850" s="252" t="s">
        <v>34</v>
      </c>
      <c r="D850" s="252">
        <v>20</v>
      </c>
      <c r="E850" s="250">
        <f t="shared" ref="E850" si="174">+F850*$E$9</f>
        <v>3.4413167177781512</v>
      </c>
      <c r="F850" s="256">
        <v>2.7011246478000004</v>
      </c>
      <c r="G850" s="248">
        <f>D850*E850</f>
        <v>68.82633435556302</v>
      </c>
    </row>
    <row r="851" spans="1:7" ht="6.75" customHeight="1">
      <c r="A851" s="249"/>
      <c r="B851" s="253"/>
      <c r="C851" s="252"/>
      <c r="D851" s="252"/>
      <c r="E851" s="250"/>
      <c r="F851" s="256"/>
      <c r="G851" s="248"/>
    </row>
    <row r="852" spans="1:7" ht="6.75" customHeight="1">
      <c r="A852" s="249"/>
      <c r="B852" s="253"/>
      <c r="C852" s="252"/>
      <c r="D852" s="252"/>
      <c r="E852" s="250"/>
      <c r="F852" s="256"/>
      <c r="G852" s="248"/>
    </row>
    <row r="853" spans="1:7" ht="6.75" customHeight="1">
      <c r="A853" s="249"/>
      <c r="B853" s="253"/>
      <c r="C853" s="252"/>
      <c r="D853" s="252"/>
      <c r="E853" s="250"/>
      <c r="F853" s="256"/>
      <c r="G853" s="248"/>
    </row>
    <row r="854" spans="1:7" ht="6.75" customHeight="1">
      <c r="A854" s="249">
        <v>25</v>
      </c>
      <c r="B854" s="253" t="s">
        <v>719</v>
      </c>
      <c r="C854" s="252" t="s">
        <v>34</v>
      </c>
      <c r="D854" s="252">
        <v>123</v>
      </c>
      <c r="E854" s="250">
        <f t="shared" ref="E854" si="175">+F854*$E$9</f>
        <v>1.03971074969893</v>
      </c>
      <c r="F854" s="256">
        <v>0.81607958897999999</v>
      </c>
      <c r="G854" s="248">
        <f>D854*E854</f>
        <v>127.88442221296839</v>
      </c>
    </row>
    <row r="855" spans="1:7" ht="6.75" customHeight="1">
      <c r="A855" s="249"/>
      <c r="B855" s="253"/>
      <c r="C855" s="252"/>
      <c r="D855" s="252"/>
      <c r="E855" s="250"/>
      <c r="F855" s="256"/>
      <c r="G855" s="248"/>
    </row>
    <row r="856" spans="1:7" ht="6.75" customHeight="1">
      <c r="A856" s="249"/>
      <c r="B856" s="253"/>
      <c r="C856" s="252"/>
      <c r="D856" s="252"/>
      <c r="E856" s="250"/>
      <c r="F856" s="256"/>
      <c r="G856" s="248"/>
    </row>
    <row r="857" spans="1:7" ht="6.75" customHeight="1">
      <c r="A857" s="249"/>
      <c r="B857" s="253"/>
      <c r="C857" s="252"/>
      <c r="D857" s="252"/>
      <c r="E857" s="250"/>
      <c r="F857" s="256"/>
      <c r="G857" s="248"/>
    </row>
    <row r="858" spans="1:7" ht="6.75" customHeight="1">
      <c r="A858" s="249">
        <v>26</v>
      </c>
      <c r="B858" s="253" t="s">
        <v>143</v>
      </c>
      <c r="C858" s="252" t="s">
        <v>34</v>
      </c>
      <c r="D858" s="252">
        <v>1537</v>
      </c>
      <c r="E858" s="250">
        <f t="shared" ref="E858" si="176">+F858*$E$9</f>
        <v>0.8354909359613707</v>
      </c>
      <c r="F858" s="256">
        <v>0.65578537089599998</v>
      </c>
      <c r="G858" s="248">
        <f>D858*E858</f>
        <v>1284.1495685726268</v>
      </c>
    </row>
    <row r="859" spans="1:7" ht="6.75" customHeight="1">
      <c r="A859" s="249"/>
      <c r="B859" s="253"/>
      <c r="C859" s="252"/>
      <c r="D859" s="252"/>
      <c r="E859" s="250"/>
      <c r="F859" s="256"/>
      <c r="G859" s="248"/>
    </row>
    <row r="860" spans="1:7" ht="6.75" customHeight="1">
      <c r="A860" s="249"/>
      <c r="B860" s="253"/>
      <c r="C860" s="252"/>
      <c r="D860" s="252"/>
      <c r="E860" s="250"/>
      <c r="F860" s="256"/>
      <c r="G860" s="248"/>
    </row>
    <row r="861" spans="1:7" ht="6.75" customHeight="1">
      <c r="A861" s="249"/>
      <c r="B861" s="253"/>
      <c r="C861" s="252"/>
      <c r="D861" s="252"/>
      <c r="E861" s="250"/>
      <c r="F861" s="256"/>
      <c r="G861" s="248"/>
    </row>
    <row r="862" spans="1:7" ht="6.75" customHeight="1">
      <c r="A862" s="249">
        <v>27</v>
      </c>
      <c r="B862" s="253" t="s">
        <v>138</v>
      </c>
      <c r="C862" s="252" t="s">
        <v>34</v>
      </c>
      <c r="D862" s="252">
        <v>2386</v>
      </c>
      <c r="E862" s="250">
        <f t="shared" ref="E862" si="177">+F862*$E$9</f>
        <v>0.60595461638857695</v>
      </c>
      <c r="F862" s="256">
        <v>0.47561996875199997</v>
      </c>
      <c r="G862" s="248">
        <f>D862*E862</f>
        <v>1445.8077147031447</v>
      </c>
    </row>
    <row r="863" spans="1:7" ht="6.75" customHeight="1">
      <c r="A863" s="249"/>
      <c r="B863" s="253"/>
      <c r="C863" s="252"/>
      <c r="D863" s="252"/>
      <c r="E863" s="250"/>
      <c r="F863" s="256"/>
      <c r="G863" s="248"/>
    </row>
    <row r="864" spans="1:7" ht="6.75" customHeight="1">
      <c r="A864" s="249"/>
      <c r="B864" s="253"/>
      <c r="C864" s="252"/>
      <c r="D864" s="252"/>
      <c r="E864" s="250"/>
      <c r="F864" s="256"/>
      <c r="G864" s="248"/>
    </row>
    <row r="865" spans="1:7" ht="6.75" customHeight="1">
      <c r="A865" s="249"/>
      <c r="B865" s="253"/>
      <c r="C865" s="252"/>
      <c r="D865" s="252"/>
      <c r="E865" s="250"/>
      <c r="F865" s="256"/>
      <c r="G865" s="248"/>
    </row>
    <row r="866" spans="1:7" ht="6.75" customHeight="1">
      <c r="A866" s="249">
        <v>28</v>
      </c>
      <c r="B866" s="253" t="s">
        <v>140</v>
      </c>
      <c r="C866" s="252" t="s">
        <v>34</v>
      </c>
      <c r="D866" s="252">
        <v>2550</v>
      </c>
      <c r="E866" s="250">
        <f t="shared" ref="E866" si="178">+F866*$E$9</f>
        <v>0.80017765602709479</v>
      </c>
      <c r="F866" s="256">
        <v>0.62806761672</v>
      </c>
      <c r="G866" s="248">
        <f>D866*E866</f>
        <v>2040.4530228690917</v>
      </c>
    </row>
    <row r="867" spans="1:7" ht="6.75" customHeight="1">
      <c r="A867" s="249"/>
      <c r="B867" s="253"/>
      <c r="C867" s="252"/>
      <c r="D867" s="252"/>
      <c r="E867" s="250"/>
      <c r="F867" s="256"/>
      <c r="G867" s="248"/>
    </row>
    <row r="868" spans="1:7" ht="6.75" customHeight="1">
      <c r="A868" s="249"/>
      <c r="B868" s="253"/>
      <c r="C868" s="252"/>
      <c r="D868" s="252"/>
      <c r="E868" s="250"/>
      <c r="F868" s="256"/>
      <c r="G868" s="248"/>
    </row>
    <row r="869" spans="1:7" ht="6.75" customHeight="1">
      <c r="A869" s="249"/>
      <c r="B869" s="253"/>
      <c r="C869" s="252"/>
      <c r="D869" s="252"/>
      <c r="E869" s="250"/>
      <c r="F869" s="256"/>
      <c r="G869" s="248"/>
    </row>
    <row r="870" spans="1:7" ht="6.75" customHeight="1">
      <c r="A870" s="249">
        <v>29</v>
      </c>
      <c r="B870" s="253" t="s">
        <v>139</v>
      </c>
      <c r="C870" s="252" t="s">
        <v>34</v>
      </c>
      <c r="D870" s="252">
        <v>118</v>
      </c>
      <c r="E870" s="250">
        <f t="shared" ref="E870" si="179">+F870*$E$9</f>
        <v>1.1047546954602248</v>
      </c>
      <c r="F870" s="256">
        <v>0.86713324648799994</v>
      </c>
      <c r="G870" s="248">
        <f>D870*E870</f>
        <v>130.36105406430653</v>
      </c>
    </row>
    <row r="871" spans="1:7" ht="6.75" customHeight="1">
      <c r="A871" s="249"/>
      <c r="B871" s="253"/>
      <c r="C871" s="252"/>
      <c r="D871" s="252"/>
      <c r="E871" s="250"/>
      <c r="F871" s="256"/>
      <c r="G871" s="248"/>
    </row>
    <row r="872" spans="1:7" ht="6.75" customHeight="1">
      <c r="A872" s="249"/>
      <c r="B872" s="253"/>
      <c r="C872" s="252"/>
      <c r="D872" s="252"/>
      <c r="E872" s="250"/>
      <c r="F872" s="256"/>
      <c r="G872" s="248"/>
    </row>
    <row r="873" spans="1:7" ht="13.5" customHeight="1">
      <c r="A873" s="249"/>
      <c r="B873" s="253"/>
      <c r="C873" s="252"/>
      <c r="D873" s="252"/>
      <c r="E873" s="250"/>
      <c r="F873" s="256"/>
      <c r="G873" s="248"/>
    </row>
    <row r="874" spans="1:7" s="40" customFormat="1" ht="6.75" customHeight="1">
      <c r="A874" s="249">
        <v>30</v>
      </c>
      <c r="B874" s="258" t="s">
        <v>720</v>
      </c>
      <c r="C874" s="249" t="s">
        <v>54</v>
      </c>
      <c r="D874" s="249">
        <v>10</v>
      </c>
      <c r="E874" s="250">
        <f t="shared" ref="E874" si="180">+F874*$E$9</f>
        <v>0.31735790790607482</v>
      </c>
      <c r="F874" s="250">
        <v>0.24909746400000002</v>
      </c>
      <c r="G874" s="251">
        <f>D874*E874</f>
        <v>3.1735790790607483</v>
      </c>
    </row>
    <row r="875" spans="1:7" s="40" customFormat="1" ht="6.75" customHeight="1">
      <c r="A875" s="249"/>
      <c r="B875" s="258"/>
      <c r="C875" s="249"/>
      <c r="D875" s="249"/>
      <c r="E875" s="250"/>
      <c r="F875" s="250"/>
      <c r="G875" s="251"/>
    </row>
    <row r="876" spans="1:7" s="40" customFormat="1" ht="6.75" customHeight="1">
      <c r="A876" s="249"/>
      <c r="B876" s="258"/>
      <c r="C876" s="249"/>
      <c r="D876" s="249"/>
      <c r="E876" s="250"/>
      <c r="F876" s="250"/>
      <c r="G876" s="251"/>
    </row>
    <row r="877" spans="1:7" s="40" customFormat="1" ht="6.75" customHeight="1">
      <c r="A877" s="249"/>
      <c r="B877" s="258"/>
      <c r="C877" s="249"/>
      <c r="D877" s="249"/>
      <c r="E877" s="250"/>
      <c r="F877" s="250"/>
      <c r="G877" s="251"/>
    </row>
    <row r="878" spans="1:7" s="40" customFormat="1" ht="6.75" customHeight="1">
      <c r="A878" s="249">
        <v>31</v>
      </c>
      <c r="B878" s="258" t="s">
        <v>344</v>
      </c>
      <c r="C878" s="249" t="s">
        <v>54</v>
      </c>
      <c r="D878" s="249">
        <v>10</v>
      </c>
      <c r="E878" s="250">
        <f t="shared" ref="E878" si="181">+F878*$E$9</f>
        <v>0.18031699312845159</v>
      </c>
      <c r="F878" s="250">
        <v>0.14153265000000001</v>
      </c>
      <c r="G878" s="251">
        <f>D878*E878</f>
        <v>1.803169931284516</v>
      </c>
    </row>
    <row r="879" spans="1:7" s="40" customFormat="1" ht="6.75" customHeight="1">
      <c r="A879" s="249"/>
      <c r="B879" s="258"/>
      <c r="C879" s="249"/>
      <c r="D879" s="249"/>
      <c r="E879" s="250"/>
      <c r="F879" s="250"/>
      <c r="G879" s="251"/>
    </row>
    <row r="880" spans="1:7" s="40" customFormat="1" ht="6.75" customHeight="1">
      <c r="A880" s="249"/>
      <c r="B880" s="258"/>
      <c r="C880" s="249"/>
      <c r="D880" s="249"/>
      <c r="E880" s="250"/>
      <c r="F880" s="250"/>
      <c r="G880" s="251"/>
    </row>
    <row r="881" spans="1:7" s="40" customFormat="1" ht="6.75" customHeight="1">
      <c r="A881" s="249"/>
      <c r="B881" s="258"/>
      <c r="C881" s="249"/>
      <c r="D881" s="249"/>
      <c r="E881" s="250"/>
      <c r="F881" s="250"/>
      <c r="G881" s="251"/>
    </row>
    <row r="882" spans="1:7" s="40" customFormat="1" ht="6.75" customHeight="1">
      <c r="A882" s="249">
        <v>32</v>
      </c>
      <c r="B882" s="258" t="s">
        <v>345</v>
      </c>
      <c r="C882" s="249" t="s">
        <v>54</v>
      </c>
      <c r="D882" s="249">
        <v>20</v>
      </c>
      <c r="E882" s="250">
        <f t="shared" ref="E882" si="182">+F882*$E$9</f>
        <v>5.7701437801104503E-2</v>
      </c>
      <c r="F882" s="250">
        <v>4.5290447999999997E-2</v>
      </c>
      <c r="G882" s="251">
        <f>D882*E882</f>
        <v>1.1540287560220901</v>
      </c>
    </row>
    <row r="883" spans="1:7" s="40" customFormat="1" ht="6.75" customHeight="1">
      <c r="A883" s="249"/>
      <c r="B883" s="258"/>
      <c r="C883" s="249"/>
      <c r="D883" s="249"/>
      <c r="E883" s="250"/>
      <c r="F883" s="250"/>
      <c r="G883" s="251"/>
    </row>
    <row r="884" spans="1:7" s="40" customFormat="1" ht="6.75" customHeight="1">
      <c r="A884" s="249"/>
      <c r="B884" s="258"/>
      <c r="C884" s="249"/>
      <c r="D884" s="249"/>
      <c r="E884" s="250"/>
      <c r="F884" s="250"/>
      <c r="G884" s="251"/>
    </row>
    <row r="885" spans="1:7" s="40" customFormat="1" ht="6.75" customHeight="1">
      <c r="A885" s="249"/>
      <c r="B885" s="258"/>
      <c r="C885" s="249"/>
      <c r="D885" s="249"/>
      <c r="E885" s="250"/>
      <c r="F885" s="250"/>
      <c r="G885" s="251"/>
    </row>
    <row r="886" spans="1:7" s="40" customFormat="1" ht="6.75" customHeight="1">
      <c r="A886" s="249">
        <v>33</v>
      </c>
      <c r="B886" s="258" t="s">
        <v>346</v>
      </c>
      <c r="C886" s="249" t="s">
        <v>54</v>
      </c>
      <c r="D886" s="249">
        <v>234</v>
      </c>
      <c r="E886" s="250">
        <f t="shared" ref="E886" si="183">+F886*$E$9</f>
        <v>5.7701437801104503E-2</v>
      </c>
      <c r="F886" s="250">
        <v>4.5290447999999997E-2</v>
      </c>
      <c r="G886" s="251">
        <f>D886*E886</f>
        <v>13.502136445458454</v>
      </c>
    </row>
    <row r="887" spans="1:7" s="40" customFormat="1" ht="6.75" customHeight="1">
      <c r="A887" s="249"/>
      <c r="B887" s="258"/>
      <c r="C887" s="249"/>
      <c r="D887" s="249"/>
      <c r="E887" s="250"/>
      <c r="F887" s="250"/>
      <c r="G887" s="251"/>
    </row>
    <row r="888" spans="1:7" s="40" customFormat="1" ht="6.75" customHeight="1">
      <c r="A888" s="249"/>
      <c r="B888" s="258"/>
      <c r="C888" s="249"/>
      <c r="D888" s="249"/>
      <c r="E888" s="250"/>
      <c r="F888" s="250"/>
      <c r="G888" s="251"/>
    </row>
    <row r="889" spans="1:7" s="40" customFormat="1" ht="6.75" customHeight="1">
      <c r="A889" s="249"/>
      <c r="B889" s="258"/>
      <c r="C889" s="249"/>
      <c r="D889" s="249"/>
      <c r="E889" s="250"/>
      <c r="F889" s="250"/>
      <c r="G889" s="251"/>
    </row>
    <row r="890" spans="1:7" s="40" customFormat="1" ht="6.75" customHeight="1">
      <c r="A890" s="249">
        <v>34</v>
      </c>
      <c r="B890" s="258" t="s">
        <v>347</v>
      </c>
      <c r="C890" s="249" t="s">
        <v>54</v>
      </c>
      <c r="D890" s="249">
        <v>400</v>
      </c>
      <c r="E890" s="250">
        <f t="shared" ref="E890" si="184">+F890*$E$9</f>
        <v>5.7701437801104503E-2</v>
      </c>
      <c r="F890" s="250">
        <v>4.5290447999999997E-2</v>
      </c>
      <c r="G890" s="251">
        <f>D890*E890</f>
        <v>23.0805751204418</v>
      </c>
    </row>
    <row r="891" spans="1:7" s="40" customFormat="1" ht="6.75" customHeight="1">
      <c r="A891" s="249"/>
      <c r="B891" s="258"/>
      <c r="C891" s="249"/>
      <c r="D891" s="249"/>
      <c r="E891" s="250"/>
      <c r="F891" s="250"/>
      <c r="G891" s="251"/>
    </row>
    <row r="892" spans="1:7" s="40" customFormat="1" ht="6.75" customHeight="1">
      <c r="A892" s="249"/>
      <c r="B892" s="258"/>
      <c r="C892" s="249"/>
      <c r="D892" s="249"/>
      <c r="E892" s="250"/>
      <c r="F892" s="250"/>
      <c r="G892" s="251"/>
    </row>
    <row r="893" spans="1:7" s="40" customFormat="1" ht="6.75" customHeight="1">
      <c r="A893" s="249"/>
      <c r="B893" s="258"/>
      <c r="C893" s="249"/>
      <c r="D893" s="249"/>
      <c r="E893" s="250"/>
      <c r="F893" s="250"/>
      <c r="G893" s="251"/>
    </row>
    <row r="894" spans="1:7" ht="6.75" customHeight="1">
      <c r="A894" s="249">
        <v>35</v>
      </c>
      <c r="B894" s="253" t="s">
        <v>723</v>
      </c>
      <c r="C894" s="252" t="s">
        <v>54</v>
      </c>
      <c r="D894" s="252">
        <v>21</v>
      </c>
      <c r="E894" s="250">
        <f t="shared" ref="E894" si="185">+F894*$E$9</f>
        <v>23.19803590530211</v>
      </c>
      <c r="F894" s="256">
        <v>18.208375369999999</v>
      </c>
      <c r="G894" s="248">
        <f>D894*E894</f>
        <v>487.15875401134429</v>
      </c>
    </row>
    <row r="895" spans="1:7" ht="6.75" customHeight="1">
      <c r="A895" s="249"/>
      <c r="B895" s="253"/>
      <c r="C895" s="252"/>
      <c r="D895" s="252"/>
      <c r="E895" s="250"/>
      <c r="F895" s="256"/>
      <c r="G895" s="248"/>
    </row>
    <row r="896" spans="1:7" ht="6.75" customHeight="1">
      <c r="A896" s="249"/>
      <c r="B896" s="253"/>
      <c r="C896" s="252"/>
      <c r="D896" s="252"/>
      <c r="E896" s="250"/>
      <c r="F896" s="256"/>
      <c r="G896" s="248"/>
    </row>
    <row r="897" spans="1:7" ht="6.75" customHeight="1">
      <c r="A897" s="249"/>
      <c r="B897" s="253"/>
      <c r="C897" s="252"/>
      <c r="D897" s="252"/>
      <c r="E897" s="250"/>
      <c r="F897" s="256"/>
      <c r="G897" s="248"/>
    </row>
    <row r="898" spans="1:7" ht="6.75" customHeight="1">
      <c r="A898" s="249">
        <v>36</v>
      </c>
      <c r="B898" s="253" t="s">
        <v>350</v>
      </c>
      <c r="C898" s="252" t="s">
        <v>54</v>
      </c>
      <c r="D898" s="252">
        <v>419</v>
      </c>
      <c r="E898" s="250">
        <f t="shared" ref="E898" si="186">+F898*$E$9</f>
        <v>13.388791479114348</v>
      </c>
      <c r="F898" s="256">
        <v>10.508999210000001</v>
      </c>
      <c r="G898" s="248">
        <f>D898*E898</f>
        <v>5609.903629748912</v>
      </c>
    </row>
    <row r="899" spans="1:7" ht="6.75" customHeight="1">
      <c r="A899" s="249"/>
      <c r="B899" s="253"/>
      <c r="C899" s="252"/>
      <c r="D899" s="252"/>
      <c r="E899" s="250"/>
      <c r="F899" s="256"/>
      <c r="G899" s="248"/>
    </row>
    <row r="900" spans="1:7" ht="6.75" customHeight="1">
      <c r="A900" s="249"/>
      <c r="B900" s="253"/>
      <c r="C900" s="252"/>
      <c r="D900" s="252"/>
      <c r="E900" s="250"/>
      <c r="F900" s="256"/>
      <c r="G900" s="248"/>
    </row>
    <row r="901" spans="1:7" ht="6.75" customHeight="1">
      <c r="A901" s="249"/>
      <c r="B901" s="253"/>
      <c r="C901" s="252"/>
      <c r="D901" s="252"/>
      <c r="E901" s="250"/>
      <c r="F901" s="256"/>
      <c r="G901" s="248"/>
    </row>
    <row r="902" spans="1:7" ht="6.75" customHeight="1">
      <c r="A902" s="249">
        <v>37</v>
      </c>
      <c r="B902" s="253" t="s">
        <v>351</v>
      </c>
      <c r="C902" s="252" t="s">
        <v>54</v>
      </c>
      <c r="D902" s="252">
        <v>53</v>
      </c>
      <c r="E902" s="250">
        <f t="shared" ref="E902" si="187">+F902*$E$9</f>
        <v>15.264088207650243</v>
      </c>
      <c r="F902" s="256">
        <v>11.98093877</v>
      </c>
      <c r="G902" s="248">
        <f>D902*E902</f>
        <v>808.99667500546286</v>
      </c>
    </row>
    <row r="903" spans="1:7" ht="6.75" customHeight="1">
      <c r="A903" s="249"/>
      <c r="B903" s="253"/>
      <c r="C903" s="252"/>
      <c r="D903" s="252"/>
      <c r="E903" s="250"/>
      <c r="F903" s="256"/>
      <c r="G903" s="248"/>
    </row>
    <row r="904" spans="1:7" ht="6.75" customHeight="1">
      <c r="A904" s="249"/>
      <c r="B904" s="253"/>
      <c r="C904" s="252"/>
      <c r="D904" s="252"/>
      <c r="E904" s="250"/>
      <c r="F904" s="256"/>
      <c r="G904" s="248"/>
    </row>
    <row r="905" spans="1:7" ht="6.75" customHeight="1">
      <c r="A905" s="249"/>
      <c r="B905" s="253"/>
      <c r="C905" s="252"/>
      <c r="D905" s="252"/>
      <c r="E905" s="250"/>
      <c r="F905" s="256"/>
      <c r="G905" s="248"/>
    </row>
    <row r="906" spans="1:7" ht="6.75" customHeight="1">
      <c r="A906" s="249">
        <v>38</v>
      </c>
      <c r="B906" s="253" t="s">
        <v>353</v>
      </c>
      <c r="C906" s="252" t="s">
        <v>54</v>
      </c>
      <c r="D906" s="252">
        <v>60</v>
      </c>
      <c r="E906" s="250">
        <f t="shared" ref="E906" si="188">+F906*$E$9</f>
        <v>13.82155226262263</v>
      </c>
      <c r="F906" s="256">
        <v>10.84867757</v>
      </c>
      <c r="G906" s="248">
        <f>D906*E906</f>
        <v>829.29313575735785</v>
      </c>
    </row>
    <row r="907" spans="1:7" ht="6.75" customHeight="1">
      <c r="A907" s="249"/>
      <c r="B907" s="253"/>
      <c r="C907" s="252"/>
      <c r="D907" s="252"/>
      <c r="E907" s="250"/>
      <c r="F907" s="256"/>
      <c r="G907" s="248"/>
    </row>
    <row r="908" spans="1:7" ht="6.75" customHeight="1">
      <c r="A908" s="249"/>
      <c r="B908" s="253"/>
      <c r="C908" s="252"/>
      <c r="D908" s="252"/>
      <c r="E908" s="250"/>
      <c r="F908" s="256"/>
      <c r="G908" s="248"/>
    </row>
    <row r="909" spans="1:7" ht="6.75" customHeight="1">
      <c r="A909" s="249"/>
      <c r="B909" s="253"/>
      <c r="C909" s="252"/>
      <c r="D909" s="252"/>
      <c r="E909" s="250"/>
      <c r="F909" s="256"/>
      <c r="G909" s="248"/>
    </row>
    <row r="910" spans="1:7" ht="6.75" customHeight="1">
      <c r="A910" s="249">
        <v>39</v>
      </c>
      <c r="B910" s="253" t="s">
        <v>352</v>
      </c>
      <c r="C910" s="252" t="s">
        <v>54</v>
      </c>
      <c r="D910" s="252">
        <v>222</v>
      </c>
      <c r="E910" s="250">
        <f t="shared" ref="E910" si="189">+F910*$E$9</f>
        <v>6.1761117539762829</v>
      </c>
      <c r="F910" s="256">
        <v>4.8476932100000001</v>
      </c>
      <c r="G910" s="248">
        <f>D910*E910</f>
        <v>1371.0968093827348</v>
      </c>
    </row>
    <row r="911" spans="1:7" ht="6.75" customHeight="1">
      <c r="A911" s="249"/>
      <c r="B911" s="253"/>
      <c r="C911" s="252"/>
      <c r="D911" s="252"/>
      <c r="E911" s="250"/>
      <c r="F911" s="256"/>
      <c r="G911" s="248"/>
    </row>
    <row r="912" spans="1:7" ht="6.75" customHeight="1">
      <c r="A912" s="249"/>
      <c r="B912" s="253"/>
      <c r="C912" s="252"/>
      <c r="D912" s="252"/>
      <c r="E912" s="250"/>
      <c r="F912" s="256"/>
      <c r="G912" s="248"/>
    </row>
    <row r="913" spans="1:7" ht="6.75" customHeight="1">
      <c r="A913" s="249"/>
      <c r="B913" s="253"/>
      <c r="C913" s="252"/>
      <c r="D913" s="252"/>
      <c r="E913" s="250"/>
      <c r="F913" s="256"/>
      <c r="G913" s="248"/>
    </row>
    <row r="914" spans="1:7" ht="6.75" customHeight="1">
      <c r="A914" s="249">
        <v>40</v>
      </c>
      <c r="B914" s="253" t="s">
        <v>354</v>
      </c>
      <c r="C914" s="252" t="s">
        <v>54</v>
      </c>
      <c r="D914" s="252">
        <v>5</v>
      </c>
      <c r="E914" s="250">
        <f t="shared" ref="E914" si="190">+F914*$E$9</f>
        <v>6.1761117539762829</v>
      </c>
      <c r="F914" s="256">
        <v>4.8476932100000001</v>
      </c>
      <c r="G914" s="248">
        <f>D914*E914</f>
        <v>30.880558769881414</v>
      </c>
    </row>
    <row r="915" spans="1:7" ht="6.75" customHeight="1">
      <c r="A915" s="249"/>
      <c r="B915" s="253"/>
      <c r="C915" s="252"/>
      <c r="D915" s="252"/>
      <c r="E915" s="250"/>
      <c r="F915" s="256"/>
      <c r="G915" s="248"/>
    </row>
    <row r="916" spans="1:7" ht="6.75" customHeight="1">
      <c r="A916" s="249"/>
      <c r="B916" s="253"/>
      <c r="C916" s="252"/>
      <c r="D916" s="252"/>
      <c r="E916" s="250"/>
      <c r="F916" s="256"/>
      <c r="G916" s="248"/>
    </row>
    <row r="917" spans="1:7" ht="6.75" customHeight="1">
      <c r="A917" s="249"/>
      <c r="B917" s="253"/>
      <c r="C917" s="252"/>
      <c r="D917" s="252"/>
      <c r="E917" s="250"/>
      <c r="F917" s="256"/>
      <c r="G917" s="248"/>
    </row>
    <row r="918" spans="1:7" ht="6.75" customHeight="1">
      <c r="A918" s="249">
        <v>41</v>
      </c>
      <c r="B918" s="253" t="s">
        <v>355</v>
      </c>
      <c r="C918" s="252" t="s">
        <v>54</v>
      </c>
      <c r="D918" s="252">
        <v>17</v>
      </c>
      <c r="E918" s="250">
        <f t="shared" ref="E918" si="191">+F918*$E$9</f>
        <v>5.599097375965238</v>
      </c>
      <c r="F918" s="256">
        <v>4.3947887300000001</v>
      </c>
      <c r="G918" s="248">
        <f>D918*E918</f>
        <v>95.184655391409052</v>
      </c>
    </row>
    <row r="919" spans="1:7" ht="6.75" customHeight="1">
      <c r="A919" s="249"/>
      <c r="B919" s="253"/>
      <c r="C919" s="252"/>
      <c r="D919" s="252"/>
      <c r="E919" s="250"/>
      <c r="F919" s="256"/>
      <c r="G919" s="248"/>
    </row>
    <row r="920" spans="1:7" ht="6.75" customHeight="1">
      <c r="A920" s="249"/>
      <c r="B920" s="253"/>
      <c r="C920" s="252"/>
      <c r="D920" s="252"/>
      <c r="E920" s="250"/>
      <c r="F920" s="256"/>
      <c r="G920" s="248"/>
    </row>
    <row r="921" spans="1:7" ht="6.75" customHeight="1">
      <c r="A921" s="249"/>
      <c r="B921" s="253"/>
      <c r="C921" s="252"/>
      <c r="D921" s="252"/>
      <c r="E921" s="250"/>
      <c r="F921" s="256"/>
      <c r="G921" s="248"/>
    </row>
    <row r="922" spans="1:7" ht="6.75" customHeight="1">
      <c r="A922" s="249">
        <v>42</v>
      </c>
      <c r="B922" s="253" t="s">
        <v>721</v>
      </c>
      <c r="C922" s="252" t="s">
        <v>54</v>
      </c>
      <c r="D922" s="252">
        <v>12</v>
      </c>
      <c r="E922" s="250">
        <f t="shared" ref="E922" si="192">+F922*$E$9</f>
        <v>5.599097375965238</v>
      </c>
      <c r="F922" s="256">
        <v>4.3947887300000001</v>
      </c>
      <c r="G922" s="248">
        <f>D922*E922</f>
        <v>67.189168511582864</v>
      </c>
    </row>
    <row r="923" spans="1:7" ht="6.75" customHeight="1">
      <c r="A923" s="249"/>
      <c r="B923" s="253"/>
      <c r="C923" s="252"/>
      <c r="D923" s="252"/>
      <c r="E923" s="250"/>
      <c r="F923" s="256"/>
      <c r="G923" s="248"/>
    </row>
    <row r="924" spans="1:7" ht="6.75" customHeight="1">
      <c r="A924" s="249"/>
      <c r="B924" s="253"/>
      <c r="C924" s="252"/>
      <c r="D924" s="252"/>
      <c r="E924" s="250"/>
      <c r="F924" s="256"/>
      <c r="G924" s="248"/>
    </row>
    <row r="925" spans="1:7" ht="6.75" customHeight="1">
      <c r="A925" s="249"/>
      <c r="B925" s="253"/>
      <c r="C925" s="252"/>
      <c r="D925" s="252"/>
      <c r="E925" s="250"/>
      <c r="F925" s="256"/>
      <c r="G925" s="248"/>
    </row>
    <row r="926" spans="1:7" ht="6.75" customHeight="1">
      <c r="A926" s="249">
        <v>43</v>
      </c>
      <c r="B926" s="253" t="s">
        <v>356</v>
      </c>
      <c r="C926" s="252" t="s">
        <v>54</v>
      </c>
      <c r="D926" s="252">
        <v>142</v>
      </c>
      <c r="E926" s="250">
        <f t="shared" ref="E926" si="193">+F926*$E$9</f>
        <v>4.7335758089486699</v>
      </c>
      <c r="F926" s="256">
        <v>3.7154320099999998</v>
      </c>
      <c r="G926" s="248">
        <f>D926*E926</f>
        <v>672.16776487071115</v>
      </c>
    </row>
    <row r="927" spans="1:7" ht="6.75" customHeight="1">
      <c r="A927" s="249"/>
      <c r="B927" s="253"/>
      <c r="C927" s="252"/>
      <c r="D927" s="252"/>
      <c r="E927" s="250"/>
      <c r="F927" s="256"/>
      <c r="G927" s="248"/>
    </row>
    <row r="928" spans="1:7" ht="6.75" customHeight="1">
      <c r="A928" s="249"/>
      <c r="B928" s="253"/>
      <c r="C928" s="252"/>
      <c r="D928" s="252"/>
      <c r="E928" s="250"/>
      <c r="F928" s="256"/>
      <c r="G928" s="248"/>
    </row>
    <row r="929" spans="1:7" ht="6.75" customHeight="1">
      <c r="A929" s="249"/>
      <c r="B929" s="253"/>
      <c r="C929" s="252"/>
      <c r="D929" s="252"/>
      <c r="E929" s="250"/>
      <c r="F929" s="256"/>
      <c r="G929" s="248"/>
    </row>
    <row r="930" spans="1:7" ht="6.75" customHeight="1">
      <c r="A930" s="249">
        <v>44</v>
      </c>
      <c r="B930" s="253" t="s">
        <v>722</v>
      </c>
      <c r="C930" s="252" t="s">
        <v>54</v>
      </c>
      <c r="D930" s="252">
        <v>15</v>
      </c>
      <c r="E930" s="250">
        <f t="shared" ref="E930" si="194">+F930*$E$9</f>
        <v>23.919303877815917</v>
      </c>
      <c r="F930" s="256">
        <v>18.77450597</v>
      </c>
      <c r="G930" s="248">
        <f>D930*E930</f>
        <v>358.78955816723874</v>
      </c>
    </row>
    <row r="931" spans="1:7" ht="6.75" customHeight="1">
      <c r="A931" s="249"/>
      <c r="B931" s="253"/>
      <c r="C931" s="252"/>
      <c r="D931" s="252"/>
      <c r="E931" s="250"/>
      <c r="F931" s="256"/>
      <c r="G931" s="248"/>
    </row>
    <row r="932" spans="1:7" ht="6.75" customHeight="1">
      <c r="A932" s="249"/>
      <c r="B932" s="253"/>
      <c r="C932" s="252"/>
      <c r="D932" s="252"/>
      <c r="E932" s="250"/>
      <c r="F932" s="256"/>
      <c r="G932" s="248"/>
    </row>
    <row r="933" spans="1:7" ht="6.75" customHeight="1">
      <c r="A933" s="249"/>
      <c r="B933" s="253"/>
      <c r="C933" s="252"/>
      <c r="D933" s="252"/>
      <c r="E933" s="250"/>
      <c r="F933" s="256"/>
      <c r="G933" s="248"/>
    </row>
    <row r="934" spans="1:7" ht="6.75" customHeight="1">
      <c r="A934" s="249">
        <v>45</v>
      </c>
      <c r="B934" s="253" t="s">
        <v>724</v>
      </c>
      <c r="C934" s="252" t="s">
        <v>54</v>
      </c>
      <c r="D934" s="252">
        <v>38</v>
      </c>
      <c r="E934" s="250">
        <f t="shared" ref="E934" si="195">+F934*$E$9</f>
        <v>6.1761117539762829</v>
      </c>
      <c r="F934" s="256">
        <v>4.8476932100000001</v>
      </c>
      <c r="G934" s="248">
        <f>D934*E934</f>
        <v>234.69224665109874</v>
      </c>
    </row>
    <row r="935" spans="1:7" ht="6.75" customHeight="1">
      <c r="A935" s="249"/>
      <c r="B935" s="253"/>
      <c r="C935" s="252"/>
      <c r="D935" s="252"/>
      <c r="E935" s="250"/>
      <c r="F935" s="256"/>
      <c r="G935" s="248"/>
    </row>
    <row r="936" spans="1:7" ht="6.75" customHeight="1">
      <c r="A936" s="249"/>
      <c r="B936" s="253"/>
      <c r="C936" s="252"/>
      <c r="D936" s="252"/>
      <c r="E936" s="250"/>
      <c r="F936" s="256"/>
      <c r="G936" s="248"/>
    </row>
    <row r="937" spans="1:7" ht="6.75" customHeight="1">
      <c r="A937" s="249"/>
      <c r="B937" s="253"/>
      <c r="C937" s="252"/>
      <c r="D937" s="252"/>
      <c r="E937" s="250"/>
      <c r="F937" s="256"/>
      <c r="G937" s="248"/>
    </row>
    <row r="938" spans="1:7" s="40" customFormat="1" ht="6.75" customHeight="1">
      <c r="A938" s="249">
        <v>46</v>
      </c>
      <c r="B938" s="258" t="s">
        <v>357</v>
      </c>
      <c r="C938" s="249" t="s">
        <v>54</v>
      </c>
      <c r="D938" s="249">
        <v>3</v>
      </c>
      <c r="E938" s="250">
        <f t="shared" ref="E938" si="196">+F938*$E$9</f>
        <v>2.8439933267387834</v>
      </c>
      <c r="F938" s="250">
        <v>2.2322794159999999</v>
      </c>
      <c r="G938" s="251">
        <f>D938*E938</f>
        <v>8.5319799802163505</v>
      </c>
    </row>
    <row r="939" spans="1:7" s="40" customFormat="1" ht="6.75" customHeight="1">
      <c r="A939" s="249"/>
      <c r="B939" s="258"/>
      <c r="C939" s="249"/>
      <c r="D939" s="249"/>
      <c r="E939" s="250"/>
      <c r="F939" s="250"/>
      <c r="G939" s="251"/>
    </row>
    <row r="940" spans="1:7" s="40" customFormat="1" ht="6.75" customHeight="1">
      <c r="A940" s="249"/>
      <c r="B940" s="258"/>
      <c r="C940" s="249"/>
      <c r="D940" s="249"/>
      <c r="E940" s="250"/>
      <c r="F940" s="250"/>
      <c r="G940" s="251"/>
    </row>
    <row r="941" spans="1:7" s="40" customFormat="1" ht="6.75" customHeight="1">
      <c r="A941" s="249"/>
      <c r="B941" s="258"/>
      <c r="C941" s="249"/>
      <c r="D941" s="249"/>
      <c r="E941" s="250"/>
      <c r="F941" s="250"/>
      <c r="G941" s="251"/>
    </row>
    <row r="942" spans="1:7" s="40" customFormat="1" ht="6.75" customHeight="1">
      <c r="A942" s="249">
        <v>47</v>
      </c>
      <c r="B942" s="258" t="s">
        <v>358</v>
      </c>
      <c r="C942" s="249" t="s">
        <v>54</v>
      </c>
      <c r="D942" s="249">
        <v>92</v>
      </c>
      <c r="E942" s="250">
        <f t="shared" ref="E942" si="197">+F942*$E$9</f>
        <v>2.0386815481094298</v>
      </c>
      <c r="F942" s="250">
        <v>1.6001819740000001</v>
      </c>
      <c r="G942" s="251">
        <f>D942*E942</f>
        <v>187.55870242606755</v>
      </c>
    </row>
    <row r="943" spans="1:7" s="40" customFormat="1" ht="6.75" customHeight="1">
      <c r="A943" s="249"/>
      <c r="B943" s="258"/>
      <c r="C943" s="249"/>
      <c r="D943" s="249"/>
      <c r="E943" s="250"/>
      <c r="F943" s="250"/>
      <c r="G943" s="251"/>
    </row>
    <row r="944" spans="1:7" s="40" customFormat="1" ht="6.75" customHeight="1">
      <c r="A944" s="249"/>
      <c r="B944" s="258"/>
      <c r="C944" s="249"/>
      <c r="D944" s="249"/>
      <c r="E944" s="250"/>
      <c r="F944" s="250"/>
      <c r="G944" s="251"/>
    </row>
    <row r="945" spans="1:7" s="40" customFormat="1" ht="6.75" customHeight="1">
      <c r="A945" s="249"/>
      <c r="B945" s="258"/>
      <c r="C945" s="249"/>
      <c r="D945" s="249"/>
      <c r="E945" s="250"/>
      <c r="F945" s="250"/>
      <c r="G945" s="251"/>
    </row>
    <row r="946" spans="1:7" s="40" customFormat="1" ht="6.75" customHeight="1">
      <c r="A946" s="249">
        <v>48</v>
      </c>
      <c r="B946" s="258" t="s">
        <v>359</v>
      </c>
      <c r="C946" s="249" t="s">
        <v>54</v>
      </c>
      <c r="D946" s="249">
        <v>393</v>
      </c>
      <c r="E946" s="250">
        <f t="shared" ref="E946" si="198">+F946*$E$9</f>
        <v>1.0538483807244305</v>
      </c>
      <c r="F946" s="250">
        <v>0.82717635999999994</v>
      </c>
      <c r="G946" s="251">
        <f>D946*E946</f>
        <v>414.16241362470123</v>
      </c>
    </row>
    <row r="947" spans="1:7" s="40" customFormat="1" ht="6.75" customHeight="1">
      <c r="A947" s="249"/>
      <c r="B947" s="258"/>
      <c r="C947" s="249"/>
      <c r="D947" s="249"/>
      <c r="E947" s="250"/>
      <c r="F947" s="250"/>
      <c r="G947" s="251"/>
    </row>
    <row r="948" spans="1:7" s="40" customFormat="1" ht="6.75" customHeight="1">
      <c r="A948" s="249"/>
      <c r="B948" s="258"/>
      <c r="C948" s="249"/>
      <c r="D948" s="249"/>
      <c r="E948" s="250"/>
      <c r="F948" s="250"/>
      <c r="G948" s="251"/>
    </row>
    <row r="949" spans="1:7" s="40" customFormat="1" ht="6.75" customHeight="1">
      <c r="A949" s="249"/>
      <c r="B949" s="258"/>
      <c r="C949" s="249"/>
      <c r="D949" s="249"/>
      <c r="E949" s="250"/>
      <c r="F949" s="250"/>
      <c r="G949" s="251"/>
    </row>
    <row r="950" spans="1:7" s="40" customFormat="1" ht="6.75" customHeight="1">
      <c r="A950" s="249">
        <v>49</v>
      </c>
      <c r="B950" s="258" t="s">
        <v>361</v>
      </c>
      <c r="C950" s="249" t="s">
        <v>54</v>
      </c>
      <c r="D950" s="249">
        <v>241</v>
      </c>
      <c r="E950" s="250">
        <f t="shared" ref="E950" si="199">+F950*$E$9</f>
        <v>2.5527604603796403</v>
      </c>
      <c r="F950" s="250">
        <v>2.0036877639999999</v>
      </c>
      <c r="G950" s="251">
        <f>D950*E950</f>
        <v>615.21527095149327</v>
      </c>
    </row>
    <row r="951" spans="1:7" s="40" customFormat="1" ht="6.75" customHeight="1">
      <c r="A951" s="249"/>
      <c r="B951" s="258"/>
      <c r="C951" s="249"/>
      <c r="D951" s="249"/>
      <c r="E951" s="250"/>
      <c r="F951" s="250"/>
      <c r="G951" s="251"/>
    </row>
    <row r="952" spans="1:7" s="40" customFormat="1" ht="6.75" customHeight="1">
      <c r="A952" s="249"/>
      <c r="B952" s="258"/>
      <c r="C952" s="249"/>
      <c r="D952" s="249"/>
      <c r="E952" s="250"/>
      <c r="F952" s="250"/>
      <c r="G952" s="251"/>
    </row>
    <row r="953" spans="1:7" s="40" customFormat="1" ht="6.75" customHeight="1">
      <c r="A953" s="249"/>
      <c r="B953" s="258"/>
      <c r="C953" s="249"/>
      <c r="D953" s="249"/>
      <c r="E953" s="250"/>
      <c r="F953" s="250"/>
      <c r="G953" s="251"/>
    </row>
    <row r="954" spans="1:7" s="40" customFormat="1" ht="6.75" customHeight="1">
      <c r="A954" s="249">
        <v>50</v>
      </c>
      <c r="B954" s="258" t="s">
        <v>363</v>
      </c>
      <c r="C954" s="249" t="s">
        <v>54</v>
      </c>
      <c r="D954" s="249">
        <v>16</v>
      </c>
      <c r="E954" s="250">
        <f t="shared" ref="E954" si="200">+F954*$E$9</f>
        <v>87.994692646684371</v>
      </c>
      <c r="F954" s="250">
        <v>69.067933199999999</v>
      </c>
      <c r="G954" s="251">
        <f>D954*E954</f>
        <v>1407.9150823469499</v>
      </c>
    </row>
    <row r="955" spans="1:7" s="40" customFormat="1" ht="6.75" customHeight="1">
      <c r="A955" s="249"/>
      <c r="B955" s="258"/>
      <c r="C955" s="249"/>
      <c r="D955" s="249"/>
      <c r="E955" s="250"/>
      <c r="F955" s="250"/>
      <c r="G955" s="251"/>
    </row>
    <row r="956" spans="1:7" s="40" customFormat="1" ht="6.75" customHeight="1">
      <c r="A956" s="249"/>
      <c r="B956" s="258"/>
      <c r="C956" s="249"/>
      <c r="D956" s="249"/>
      <c r="E956" s="250"/>
      <c r="F956" s="250"/>
      <c r="G956" s="251"/>
    </row>
    <row r="957" spans="1:7" s="40" customFormat="1" ht="6.75" customHeight="1">
      <c r="A957" s="249"/>
      <c r="B957" s="258"/>
      <c r="C957" s="249"/>
      <c r="D957" s="249"/>
      <c r="E957" s="250"/>
      <c r="F957" s="250"/>
      <c r="G957" s="251"/>
    </row>
    <row r="958" spans="1:7" s="40" customFormat="1" ht="6.75" customHeight="1">
      <c r="A958" s="249">
        <v>51</v>
      </c>
      <c r="B958" s="258" t="s">
        <v>513</v>
      </c>
      <c r="C958" s="249" t="s">
        <v>54</v>
      </c>
      <c r="D958" s="249">
        <v>10</v>
      </c>
      <c r="E958" s="250">
        <f t="shared" ref="E958" si="201">+F958*$E$9</f>
        <v>1.1655690435823112</v>
      </c>
      <c r="F958" s="250">
        <v>0.91486704960000009</v>
      </c>
      <c r="G958" s="251">
        <f>D958*E958</f>
        <v>11.655690435823111</v>
      </c>
    </row>
    <row r="959" spans="1:7" s="40" customFormat="1" ht="6.75" customHeight="1">
      <c r="A959" s="249"/>
      <c r="B959" s="258"/>
      <c r="C959" s="249"/>
      <c r="D959" s="249"/>
      <c r="E959" s="250"/>
      <c r="F959" s="250"/>
      <c r="G959" s="251"/>
    </row>
    <row r="960" spans="1:7" s="40" customFormat="1" ht="6.75" customHeight="1">
      <c r="A960" s="249"/>
      <c r="B960" s="258"/>
      <c r="C960" s="249"/>
      <c r="D960" s="249"/>
      <c r="E960" s="250"/>
      <c r="F960" s="250"/>
      <c r="G960" s="251"/>
    </row>
    <row r="961" spans="1:7" s="40" customFormat="1" ht="6.75" customHeight="1">
      <c r="A961" s="249"/>
      <c r="B961" s="258"/>
      <c r="C961" s="249"/>
      <c r="D961" s="249"/>
      <c r="E961" s="250"/>
      <c r="F961" s="250"/>
      <c r="G961" s="251"/>
    </row>
    <row r="962" spans="1:7" s="40" customFormat="1" ht="6.75" customHeight="1">
      <c r="A962" s="249">
        <v>52</v>
      </c>
      <c r="B962" s="258" t="s">
        <v>382</v>
      </c>
      <c r="C962" s="249" t="s">
        <v>34</v>
      </c>
      <c r="D962" s="249">
        <v>208</v>
      </c>
      <c r="E962" s="250">
        <f t="shared" ref="E962" si="202">+F962*$E$9</f>
        <v>0.75604720286186322</v>
      </c>
      <c r="F962" s="250">
        <v>0.59342917319999988</v>
      </c>
      <c r="G962" s="251">
        <f>D962*E962</f>
        <v>157.25781819526756</v>
      </c>
    </row>
    <row r="963" spans="1:7" s="40" customFormat="1" ht="6.75" customHeight="1">
      <c r="A963" s="249"/>
      <c r="B963" s="258"/>
      <c r="C963" s="249"/>
      <c r="D963" s="249"/>
      <c r="E963" s="250"/>
      <c r="F963" s="250"/>
      <c r="G963" s="251"/>
    </row>
    <row r="964" spans="1:7" s="40" customFormat="1" ht="6.75" customHeight="1">
      <c r="A964" s="249"/>
      <c r="B964" s="258"/>
      <c r="C964" s="249"/>
      <c r="D964" s="249"/>
      <c r="E964" s="250"/>
      <c r="F964" s="250"/>
      <c r="G964" s="251"/>
    </row>
    <row r="965" spans="1:7" s="40" customFormat="1" ht="6.75" customHeight="1">
      <c r="A965" s="249"/>
      <c r="B965" s="258"/>
      <c r="C965" s="249"/>
      <c r="D965" s="249"/>
      <c r="E965" s="250"/>
      <c r="F965" s="250"/>
      <c r="G965" s="251"/>
    </row>
    <row r="966" spans="1:7" s="40" customFormat="1" ht="6.75" customHeight="1">
      <c r="A966" s="249">
        <v>53</v>
      </c>
      <c r="B966" s="258" t="s">
        <v>366</v>
      </c>
      <c r="C966" s="249" t="s">
        <v>54</v>
      </c>
      <c r="D966" s="249">
        <v>416</v>
      </c>
      <c r="E966" s="250">
        <f t="shared" ref="E966" si="203">+F966*$E$9</f>
        <v>0.43708839134336658</v>
      </c>
      <c r="F966" s="250">
        <v>0.34307514359999997</v>
      </c>
      <c r="G966" s="251">
        <f>D966*E966</f>
        <v>181.82877079884051</v>
      </c>
    </row>
    <row r="967" spans="1:7" s="40" customFormat="1" ht="6.75" customHeight="1">
      <c r="A967" s="249"/>
      <c r="B967" s="258"/>
      <c r="C967" s="249"/>
      <c r="D967" s="249"/>
      <c r="E967" s="250"/>
      <c r="F967" s="250"/>
      <c r="G967" s="251"/>
    </row>
    <row r="968" spans="1:7" s="40" customFormat="1" ht="6.75" customHeight="1">
      <c r="A968" s="249"/>
      <c r="B968" s="258"/>
      <c r="C968" s="249"/>
      <c r="D968" s="249"/>
      <c r="E968" s="250"/>
      <c r="F968" s="250"/>
      <c r="G968" s="251"/>
    </row>
    <row r="969" spans="1:7" s="40" customFormat="1" ht="6.75" customHeight="1">
      <c r="A969" s="249"/>
      <c r="B969" s="258"/>
      <c r="C969" s="249"/>
      <c r="D969" s="249"/>
      <c r="E969" s="250"/>
      <c r="F969" s="250"/>
      <c r="G969" s="251"/>
    </row>
    <row r="970" spans="1:7" s="40" customFormat="1" ht="6.75" customHeight="1">
      <c r="A970" s="249"/>
      <c r="B970" s="254" t="s">
        <v>726</v>
      </c>
      <c r="C970" s="249"/>
      <c r="D970" s="249"/>
      <c r="E970" s="250">
        <f t="shared" ref="E970" si="204">+F970*$E$9</f>
        <v>0</v>
      </c>
      <c r="F970" s="250"/>
      <c r="G970" s="251"/>
    </row>
    <row r="971" spans="1:7" s="40" customFormat="1" ht="6.75" customHeight="1">
      <c r="A971" s="249"/>
      <c r="B971" s="254"/>
      <c r="C971" s="249"/>
      <c r="D971" s="249"/>
      <c r="E971" s="250"/>
      <c r="F971" s="250"/>
      <c r="G971" s="251"/>
    </row>
    <row r="972" spans="1:7" s="40" customFormat="1" ht="6.75" customHeight="1">
      <c r="A972" s="249"/>
      <c r="B972" s="254"/>
      <c r="C972" s="249"/>
      <c r="D972" s="249"/>
      <c r="E972" s="250"/>
      <c r="F972" s="250"/>
      <c r="G972" s="251"/>
    </row>
    <row r="973" spans="1:7" s="40" customFormat="1" ht="6.75" customHeight="1">
      <c r="A973" s="249"/>
      <c r="B973" s="254"/>
      <c r="C973" s="249"/>
      <c r="D973" s="249"/>
      <c r="E973" s="250"/>
      <c r="F973" s="250"/>
      <c r="G973" s="251"/>
    </row>
    <row r="974" spans="1:7" s="40" customFormat="1" ht="6.75" customHeight="1">
      <c r="A974" s="249">
        <v>54</v>
      </c>
      <c r="B974" s="258" t="s">
        <v>384</v>
      </c>
      <c r="C974" s="249" t="s">
        <v>54</v>
      </c>
      <c r="D974" s="249">
        <f>315+532+74+39</f>
        <v>960</v>
      </c>
      <c r="E974" s="250">
        <f t="shared" ref="E974" si="205">+F974*$E$9</f>
        <v>1.8176025680002479</v>
      </c>
      <c r="F974" s="250">
        <v>1.4266548239999999</v>
      </c>
      <c r="G974" s="251">
        <f>D974*E974</f>
        <v>1744.898465280238</v>
      </c>
    </row>
    <row r="975" spans="1:7" s="40" customFormat="1" ht="6.75" customHeight="1">
      <c r="A975" s="249"/>
      <c r="B975" s="258"/>
      <c r="C975" s="249"/>
      <c r="D975" s="249"/>
      <c r="E975" s="250"/>
      <c r="F975" s="250"/>
      <c r="G975" s="251"/>
    </row>
    <row r="976" spans="1:7" s="40" customFormat="1" ht="6.75" customHeight="1">
      <c r="A976" s="249"/>
      <c r="B976" s="258"/>
      <c r="C976" s="249"/>
      <c r="D976" s="249"/>
      <c r="E976" s="250"/>
      <c r="F976" s="250"/>
      <c r="G976" s="251"/>
    </row>
    <row r="977" spans="1:7" s="40" customFormat="1" ht="6.75" customHeight="1">
      <c r="A977" s="249"/>
      <c r="B977" s="258"/>
      <c r="C977" s="249"/>
      <c r="D977" s="249"/>
      <c r="E977" s="250"/>
      <c r="F977" s="250"/>
      <c r="G977" s="251"/>
    </row>
    <row r="978" spans="1:7" s="40" customFormat="1" ht="6.75" customHeight="1">
      <c r="A978" s="249">
        <v>55</v>
      </c>
      <c r="B978" s="258" t="s">
        <v>727</v>
      </c>
      <c r="C978" s="249" t="s">
        <v>54</v>
      </c>
      <c r="D978" s="249">
        <f>29+83+1+2</f>
        <v>115</v>
      </c>
      <c r="E978" s="250">
        <f t="shared" ref="E978" si="206">+F978*$E$9</f>
        <v>1.6785109855571099</v>
      </c>
      <c r="F978" s="250">
        <v>1.3174804199999999</v>
      </c>
      <c r="G978" s="251">
        <f>D978*E978</f>
        <v>193.02876333906764</v>
      </c>
    </row>
    <row r="979" spans="1:7" s="40" customFormat="1" ht="6.75" customHeight="1">
      <c r="A979" s="249"/>
      <c r="B979" s="258"/>
      <c r="C979" s="249"/>
      <c r="D979" s="249"/>
      <c r="E979" s="250"/>
      <c r="F979" s="250"/>
      <c r="G979" s="251"/>
    </row>
    <row r="980" spans="1:7" s="40" customFormat="1" ht="6.75" customHeight="1">
      <c r="A980" s="249"/>
      <c r="B980" s="258"/>
      <c r="C980" s="249"/>
      <c r="D980" s="249"/>
      <c r="E980" s="250"/>
      <c r="F980" s="250"/>
      <c r="G980" s="251"/>
    </row>
    <row r="981" spans="1:7" s="40" customFormat="1" ht="6.75" customHeight="1">
      <c r="A981" s="249"/>
      <c r="B981" s="258"/>
      <c r="C981" s="249"/>
      <c r="D981" s="249"/>
      <c r="E981" s="250"/>
      <c r="F981" s="250"/>
      <c r="G981" s="251"/>
    </row>
    <row r="982" spans="1:7" s="40" customFormat="1" ht="6.75" customHeight="1">
      <c r="A982" s="266"/>
      <c r="B982" s="254" t="s">
        <v>46</v>
      </c>
      <c r="C982" s="266"/>
      <c r="D982" s="264"/>
      <c r="E982" s="250"/>
      <c r="F982" s="267"/>
      <c r="G982" s="265">
        <f>SUM(G758:G981)</f>
        <v>21918.938685830377</v>
      </c>
    </row>
    <row r="983" spans="1:7" s="40" customFormat="1" ht="6.75" customHeight="1">
      <c r="A983" s="266"/>
      <c r="B983" s="254"/>
      <c r="C983" s="266"/>
      <c r="D983" s="264"/>
      <c r="E983" s="250"/>
      <c r="F983" s="267"/>
      <c r="G983" s="265"/>
    </row>
    <row r="984" spans="1:7" s="40" customFormat="1" ht="6.75" customHeight="1">
      <c r="A984" s="266"/>
      <c r="B984" s="254"/>
      <c r="C984" s="266"/>
      <c r="D984" s="264"/>
      <c r="E984" s="250"/>
      <c r="F984" s="267"/>
      <c r="G984" s="265"/>
    </row>
    <row r="985" spans="1:7" s="40" customFormat="1" ht="6.75" customHeight="1">
      <c r="A985" s="266"/>
      <c r="B985" s="254"/>
      <c r="C985" s="266"/>
      <c r="D985" s="264"/>
      <c r="E985" s="250"/>
      <c r="F985" s="267"/>
      <c r="G985" s="265"/>
    </row>
    <row r="986" spans="1:7" s="40" customFormat="1" ht="6.75" customHeight="1">
      <c r="A986" s="266"/>
      <c r="B986" s="254" t="s">
        <v>844</v>
      </c>
      <c r="C986" s="266"/>
      <c r="D986" s="264"/>
      <c r="E986" s="250"/>
      <c r="F986" s="267"/>
      <c r="G986" s="265"/>
    </row>
    <row r="987" spans="1:7" s="40" customFormat="1" ht="6.75" customHeight="1">
      <c r="A987" s="266"/>
      <c r="B987" s="254"/>
      <c r="C987" s="266"/>
      <c r="D987" s="264"/>
      <c r="E987" s="250"/>
      <c r="F987" s="267"/>
      <c r="G987" s="265"/>
    </row>
    <row r="988" spans="1:7" s="40" customFormat="1" ht="6.75" customHeight="1">
      <c r="A988" s="266"/>
      <c r="B988" s="254"/>
      <c r="C988" s="266"/>
      <c r="D988" s="264"/>
      <c r="E988" s="250"/>
      <c r="F988" s="267"/>
      <c r="G988" s="265"/>
    </row>
    <row r="989" spans="1:7" s="40" customFormat="1" ht="6.75" customHeight="1">
      <c r="A989" s="266"/>
      <c r="B989" s="254"/>
      <c r="C989" s="266"/>
      <c r="D989" s="264"/>
      <c r="E989" s="250"/>
      <c r="F989" s="267"/>
      <c r="G989" s="265"/>
    </row>
    <row r="990" spans="1:7" s="40" customFormat="1" ht="6.75" customHeight="1">
      <c r="A990" s="249"/>
      <c r="B990" s="254" t="s">
        <v>732</v>
      </c>
      <c r="C990" s="249"/>
      <c r="D990" s="249"/>
      <c r="E990" s="250"/>
      <c r="F990" s="250"/>
      <c r="G990" s="251"/>
    </row>
    <row r="991" spans="1:7" s="40" customFormat="1" ht="6.75" customHeight="1">
      <c r="A991" s="249"/>
      <c r="B991" s="254"/>
      <c r="C991" s="249"/>
      <c r="D991" s="249"/>
      <c r="E991" s="250"/>
      <c r="F991" s="250"/>
      <c r="G991" s="251"/>
    </row>
    <row r="992" spans="1:7" s="40" customFormat="1" ht="6.75" customHeight="1">
      <c r="A992" s="249"/>
      <c r="B992" s="254"/>
      <c r="C992" s="249"/>
      <c r="D992" s="249"/>
      <c r="E992" s="250"/>
      <c r="F992" s="250"/>
      <c r="G992" s="251"/>
    </row>
    <row r="993" spans="1:7" s="40" customFormat="1" ht="6.75" customHeight="1">
      <c r="A993" s="249"/>
      <c r="B993" s="254"/>
      <c r="C993" s="249"/>
      <c r="D993" s="249"/>
      <c r="E993" s="250"/>
      <c r="F993" s="250"/>
      <c r="G993" s="251"/>
    </row>
    <row r="994" spans="1:7" s="40" customFormat="1" ht="6.75" customHeight="1">
      <c r="A994" s="249">
        <v>1</v>
      </c>
      <c r="B994" s="258" t="s">
        <v>706</v>
      </c>
      <c r="C994" s="249" t="s">
        <v>54</v>
      </c>
      <c r="D994" s="249">
        <v>1</v>
      </c>
      <c r="E994" s="250">
        <f t="shared" ref="E994" si="207">+F994*$E$9</f>
        <v>94.304647849092078</v>
      </c>
      <c r="F994" s="250">
        <v>74.020681499999995</v>
      </c>
      <c r="G994" s="251">
        <f>D994*E994</f>
        <v>94.304647849092078</v>
      </c>
    </row>
    <row r="995" spans="1:7" s="40" customFormat="1" ht="6.75" customHeight="1">
      <c r="A995" s="249"/>
      <c r="B995" s="258"/>
      <c r="C995" s="249"/>
      <c r="D995" s="249"/>
      <c r="E995" s="250"/>
      <c r="F995" s="250"/>
      <c r="G995" s="251"/>
    </row>
    <row r="996" spans="1:7" s="40" customFormat="1" ht="6.75" customHeight="1">
      <c r="A996" s="249"/>
      <c r="B996" s="258"/>
      <c r="C996" s="249"/>
      <c r="D996" s="249"/>
      <c r="E996" s="250"/>
      <c r="F996" s="250"/>
      <c r="G996" s="251"/>
    </row>
    <row r="997" spans="1:7" s="40" customFormat="1" ht="13.5" customHeight="1">
      <c r="A997" s="249"/>
      <c r="B997" s="258"/>
      <c r="C997" s="249"/>
      <c r="D997" s="249"/>
      <c r="E997" s="250"/>
      <c r="F997" s="250"/>
      <c r="G997" s="251"/>
    </row>
    <row r="998" spans="1:7" s="40" customFormat="1" ht="6.75" customHeight="1">
      <c r="A998" s="249">
        <v>2</v>
      </c>
      <c r="B998" s="258" t="s">
        <v>329</v>
      </c>
      <c r="C998" s="249" t="s">
        <v>54</v>
      </c>
      <c r="D998" s="249">
        <v>1</v>
      </c>
      <c r="E998" s="250">
        <f t="shared" ref="E998" si="208">+F998*$E$9</f>
        <v>8.4707294231100008</v>
      </c>
      <c r="F998" s="250">
        <v>6.6487620600000001</v>
      </c>
      <c r="G998" s="251">
        <f>D998*E998</f>
        <v>8.4707294231100008</v>
      </c>
    </row>
    <row r="999" spans="1:7" s="40" customFormat="1" ht="6.75" customHeight="1">
      <c r="A999" s="249"/>
      <c r="B999" s="258"/>
      <c r="C999" s="249"/>
      <c r="D999" s="249"/>
      <c r="E999" s="250"/>
      <c r="F999" s="250"/>
      <c r="G999" s="251"/>
    </row>
    <row r="1000" spans="1:7" s="40" customFormat="1" ht="6.75" customHeight="1">
      <c r="A1000" s="249"/>
      <c r="B1000" s="258"/>
      <c r="C1000" s="249"/>
      <c r="D1000" s="249"/>
      <c r="E1000" s="250"/>
      <c r="F1000" s="250"/>
      <c r="G1000" s="251"/>
    </row>
    <row r="1001" spans="1:7" s="40" customFormat="1" ht="6.75" customHeight="1">
      <c r="A1001" s="249"/>
      <c r="B1001" s="258"/>
      <c r="C1001" s="249"/>
      <c r="D1001" s="249"/>
      <c r="E1001" s="250"/>
      <c r="F1001" s="250"/>
      <c r="G1001" s="251"/>
    </row>
    <row r="1002" spans="1:7" s="40" customFormat="1" ht="6.75" customHeight="1">
      <c r="A1002" s="249">
        <v>3</v>
      </c>
      <c r="B1002" s="258" t="s">
        <v>731</v>
      </c>
      <c r="C1002" s="249" t="s">
        <v>34</v>
      </c>
      <c r="D1002" s="249">
        <v>0.18</v>
      </c>
      <c r="E1002" s="250">
        <f t="shared" ref="E1002" si="209">+F1002*$E$9</f>
        <v>1.9474235257872772</v>
      </c>
      <c r="F1002" s="250">
        <v>1.5285526200000001</v>
      </c>
      <c r="G1002" s="251">
        <f>D1002*E1002</f>
        <v>0.35053623464170985</v>
      </c>
    </row>
    <row r="1003" spans="1:7" s="40" customFormat="1" ht="6.75" customHeight="1">
      <c r="A1003" s="249"/>
      <c r="B1003" s="258"/>
      <c r="C1003" s="249"/>
      <c r="D1003" s="249"/>
      <c r="E1003" s="250"/>
      <c r="F1003" s="250"/>
      <c r="G1003" s="251"/>
    </row>
    <row r="1004" spans="1:7" s="40" customFormat="1" ht="6.75" customHeight="1">
      <c r="A1004" s="249"/>
      <c r="B1004" s="258"/>
      <c r="C1004" s="249"/>
      <c r="D1004" s="249"/>
      <c r="E1004" s="250"/>
      <c r="F1004" s="250"/>
      <c r="G1004" s="251"/>
    </row>
    <row r="1005" spans="1:7" s="40" customFormat="1" ht="8.25" customHeight="1">
      <c r="A1005" s="249"/>
      <c r="B1005" s="258"/>
      <c r="C1005" s="249"/>
      <c r="D1005" s="249"/>
      <c r="E1005" s="250"/>
      <c r="F1005" s="250"/>
      <c r="G1005" s="251"/>
    </row>
    <row r="1006" spans="1:7" s="40" customFormat="1" ht="6.75" customHeight="1">
      <c r="A1006" s="249">
        <v>4</v>
      </c>
      <c r="B1006" s="258" t="s">
        <v>336</v>
      </c>
      <c r="C1006" s="249" t="s">
        <v>54</v>
      </c>
      <c r="D1006" s="249">
        <v>1</v>
      </c>
      <c r="E1006" s="250">
        <f t="shared" ref="E1006" si="210">+F1006*$E$9</f>
        <v>205.56137216643478</v>
      </c>
      <c r="F1006" s="250">
        <v>161.34722099999999</v>
      </c>
      <c r="G1006" s="251">
        <f>D1006*E1006</f>
        <v>205.56137216643478</v>
      </c>
    </row>
    <row r="1007" spans="1:7" s="40" customFormat="1" ht="6.75" customHeight="1">
      <c r="A1007" s="249"/>
      <c r="B1007" s="258"/>
      <c r="C1007" s="249"/>
      <c r="D1007" s="249"/>
      <c r="E1007" s="250"/>
      <c r="F1007" s="250"/>
      <c r="G1007" s="251"/>
    </row>
    <row r="1008" spans="1:7" s="40" customFormat="1" ht="6.75" customHeight="1">
      <c r="A1008" s="249"/>
      <c r="B1008" s="258"/>
      <c r="C1008" s="249"/>
      <c r="D1008" s="249"/>
      <c r="E1008" s="250"/>
      <c r="F1008" s="250"/>
      <c r="G1008" s="251"/>
    </row>
    <row r="1009" spans="1:7" s="40" customFormat="1" ht="6.75" customHeight="1">
      <c r="A1009" s="249"/>
      <c r="B1009" s="258"/>
      <c r="C1009" s="249"/>
      <c r="D1009" s="249"/>
      <c r="E1009" s="250"/>
      <c r="F1009" s="250"/>
      <c r="G1009" s="251"/>
    </row>
    <row r="1010" spans="1:7" s="40" customFormat="1" ht="6.75" customHeight="1">
      <c r="A1010" s="249">
        <v>5</v>
      </c>
      <c r="B1010" s="258" t="s">
        <v>338</v>
      </c>
      <c r="C1010" s="249" t="s">
        <v>54</v>
      </c>
      <c r="D1010" s="249">
        <v>1</v>
      </c>
      <c r="E1010" s="250">
        <f t="shared" ref="E1010" si="211">+F1010*$E$9</f>
        <v>5.2971503440492524</v>
      </c>
      <c r="F1010" s="250">
        <v>4.15778742</v>
      </c>
      <c r="G1010" s="251">
        <f>D1010*E1010</f>
        <v>5.2971503440492524</v>
      </c>
    </row>
    <row r="1011" spans="1:7" s="40" customFormat="1" ht="6.75" customHeight="1">
      <c r="A1011" s="249"/>
      <c r="B1011" s="258"/>
      <c r="C1011" s="249"/>
      <c r="D1011" s="249"/>
      <c r="E1011" s="250"/>
      <c r="F1011" s="250"/>
      <c r="G1011" s="251"/>
    </row>
    <row r="1012" spans="1:7" s="40" customFormat="1" ht="6.75" customHeight="1">
      <c r="A1012" s="249"/>
      <c r="B1012" s="258"/>
      <c r="C1012" s="249"/>
      <c r="D1012" s="249"/>
      <c r="E1012" s="250"/>
      <c r="F1012" s="250"/>
      <c r="G1012" s="251"/>
    </row>
    <row r="1013" spans="1:7" s="40" customFormat="1" ht="6.75" customHeight="1">
      <c r="A1013" s="249"/>
      <c r="B1013" s="258"/>
      <c r="C1013" s="249"/>
      <c r="D1013" s="249"/>
      <c r="E1013" s="250"/>
      <c r="F1013" s="250"/>
      <c r="G1013" s="251"/>
    </row>
    <row r="1014" spans="1:7" ht="6.75" customHeight="1">
      <c r="A1014" s="249">
        <v>6</v>
      </c>
      <c r="B1014" s="253" t="s">
        <v>339</v>
      </c>
      <c r="C1014" s="252" t="s">
        <v>54</v>
      </c>
      <c r="D1014" s="252">
        <v>1</v>
      </c>
      <c r="E1014" s="250">
        <f t="shared" ref="E1014" si="212">+F1014*$E$9</f>
        <v>25.195432420620342</v>
      </c>
      <c r="F1014" s="256">
        <v>19.7761523</v>
      </c>
      <c r="G1014" s="248">
        <f>D1014*E1014</f>
        <v>25.195432420620342</v>
      </c>
    </row>
    <row r="1015" spans="1:7" ht="6.75" customHeight="1">
      <c r="A1015" s="249"/>
      <c r="B1015" s="253"/>
      <c r="C1015" s="252"/>
      <c r="D1015" s="252"/>
      <c r="E1015" s="250"/>
      <c r="F1015" s="256"/>
      <c r="G1015" s="248"/>
    </row>
    <row r="1016" spans="1:7" ht="6.75" customHeight="1">
      <c r="A1016" s="249"/>
      <c r="B1016" s="253"/>
      <c r="C1016" s="252"/>
      <c r="D1016" s="252"/>
      <c r="E1016" s="250"/>
      <c r="F1016" s="256"/>
      <c r="G1016" s="248"/>
    </row>
    <row r="1017" spans="1:7" ht="6.75" customHeight="1">
      <c r="A1017" s="249"/>
      <c r="B1017" s="253"/>
      <c r="C1017" s="252"/>
      <c r="D1017" s="252"/>
      <c r="E1017" s="250"/>
      <c r="F1017" s="256"/>
      <c r="G1017" s="248"/>
    </row>
    <row r="1018" spans="1:7" ht="6.75" customHeight="1">
      <c r="A1018" s="249">
        <v>7</v>
      </c>
      <c r="B1018" s="253" t="s">
        <v>729</v>
      </c>
      <c r="C1018" s="252" t="s">
        <v>54</v>
      </c>
      <c r="D1018" s="252">
        <v>1</v>
      </c>
      <c r="E1018" s="250">
        <f t="shared" ref="E1018" si="213">+F1018*$E$9</f>
        <v>3.6063398625690306</v>
      </c>
      <c r="F1018" s="256">
        <v>2.8306529999999994</v>
      </c>
      <c r="G1018" s="248">
        <f>D1018*E1018</f>
        <v>3.6063398625690306</v>
      </c>
    </row>
    <row r="1019" spans="1:7" ht="6.75" customHeight="1">
      <c r="A1019" s="249"/>
      <c r="B1019" s="253"/>
      <c r="C1019" s="252"/>
      <c r="D1019" s="252"/>
      <c r="E1019" s="250"/>
      <c r="F1019" s="256"/>
      <c r="G1019" s="248"/>
    </row>
    <row r="1020" spans="1:7" ht="6.75" customHeight="1">
      <c r="A1020" s="249"/>
      <c r="B1020" s="253"/>
      <c r="C1020" s="252"/>
      <c r="D1020" s="252"/>
      <c r="E1020" s="250"/>
      <c r="F1020" s="256"/>
      <c r="G1020" s="248"/>
    </row>
    <row r="1021" spans="1:7" ht="6.75" customHeight="1">
      <c r="A1021" s="249"/>
      <c r="B1021" s="253"/>
      <c r="C1021" s="252"/>
      <c r="D1021" s="252"/>
      <c r="E1021" s="250"/>
      <c r="F1021" s="256"/>
      <c r="G1021" s="248"/>
    </row>
    <row r="1022" spans="1:7" s="40" customFormat="1" ht="6.75" customHeight="1">
      <c r="A1022" s="249">
        <v>8</v>
      </c>
      <c r="B1022" s="258" t="s">
        <v>340</v>
      </c>
      <c r="C1022" s="249" t="s">
        <v>34</v>
      </c>
      <c r="D1022" s="249">
        <v>2.1</v>
      </c>
      <c r="E1022" s="250">
        <f t="shared" ref="E1022" si="214">+F1022*$E$9</f>
        <v>5.4898726673711815</v>
      </c>
      <c r="F1022" s="250">
        <v>4.3090571403999993</v>
      </c>
      <c r="G1022" s="251">
        <f>D1022*E1022</f>
        <v>11.528732601479481</v>
      </c>
    </row>
    <row r="1023" spans="1:7" s="40" customFormat="1" ht="6.75" customHeight="1">
      <c r="A1023" s="249"/>
      <c r="B1023" s="258"/>
      <c r="C1023" s="249"/>
      <c r="D1023" s="249"/>
      <c r="E1023" s="250"/>
      <c r="F1023" s="250"/>
      <c r="G1023" s="251"/>
    </row>
    <row r="1024" spans="1:7" s="40" customFormat="1" ht="6.75" customHeight="1">
      <c r="A1024" s="249"/>
      <c r="B1024" s="258"/>
      <c r="C1024" s="249"/>
      <c r="D1024" s="249"/>
      <c r="E1024" s="250"/>
      <c r="F1024" s="250"/>
      <c r="G1024" s="251"/>
    </row>
    <row r="1025" spans="1:7" s="40" customFormat="1" ht="6.75" customHeight="1">
      <c r="A1025" s="249"/>
      <c r="B1025" s="258"/>
      <c r="C1025" s="249"/>
      <c r="D1025" s="249"/>
      <c r="E1025" s="250"/>
      <c r="F1025" s="250"/>
      <c r="G1025" s="251"/>
    </row>
    <row r="1026" spans="1:7" s="40" customFormat="1" ht="6.75" customHeight="1">
      <c r="A1026" s="249">
        <v>9</v>
      </c>
      <c r="B1026" s="258" t="s">
        <v>342</v>
      </c>
      <c r="C1026" s="249" t="s">
        <v>34</v>
      </c>
      <c r="D1026" s="249">
        <v>2.69</v>
      </c>
      <c r="E1026" s="250">
        <f t="shared" ref="E1026" si="215">+F1026*$E$9</f>
        <v>1.0097751615193289</v>
      </c>
      <c r="F1026" s="250">
        <v>0.79258284000000001</v>
      </c>
      <c r="G1026" s="251">
        <f>D1026*E1026</f>
        <v>2.7162951844869947</v>
      </c>
    </row>
    <row r="1027" spans="1:7" s="40" customFormat="1" ht="6.75" customHeight="1">
      <c r="A1027" s="249"/>
      <c r="B1027" s="258"/>
      <c r="C1027" s="249"/>
      <c r="D1027" s="249"/>
      <c r="E1027" s="250"/>
      <c r="F1027" s="250"/>
      <c r="G1027" s="251"/>
    </row>
    <row r="1028" spans="1:7" s="40" customFormat="1" ht="6.75" customHeight="1">
      <c r="A1028" s="249"/>
      <c r="B1028" s="258"/>
      <c r="C1028" s="249"/>
      <c r="D1028" s="249"/>
      <c r="E1028" s="250"/>
      <c r="F1028" s="250"/>
      <c r="G1028" s="251"/>
    </row>
    <row r="1029" spans="1:7" s="40" customFormat="1" ht="6.75" customHeight="1">
      <c r="A1029" s="249"/>
      <c r="B1029" s="258"/>
      <c r="C1029" s="249"/>
      <c r="D1029" s="249"/>
      <c r="E1029" s="250"/>
      <c r="F1029" s="250"/>
      <c r="G1029" s="251"/>
    </row>
    <row r="1030" spans="1:7" ht="6.75" customHeight="1">
      <c r="A1030" s="249">
        <v>10</v>
      </c>
      <c r="B1030" s="253" t="s">
        <v>143</v>
      </c>
      <c r="C1030" s="252" t="s">
        <v>34</v>
      </c>
      <c r="D1030" s="252">
        <v>480</v>
      </c>
      <c r="E1030" s="250">
        <f t="shared" ref="E1030" si="216">+F1030*$E$9</f>
        <v>0.8354909359613707</v>
      </c>
      <c r="F1030" s="256">
        <v>0.65578537089599998</v>
      </c>
      <c r="G1030" s="248">
        <f>D1030*E1030</f>
        <v>401.03564926145793</v>
      </c>
    </row>
    <row r="1031" spans="1:7" ht="6.75" customHeight="1">
      <c r="A1031" s="249"/>
      <c r="B1031" s="253"/>
      <c r="C1031" s="252"/>
      <c r="D1031" s="252"/>
      <c r="E1031" s="250"/>
      <c r="F1031" s="256"/>
      <c r="G1031" s="248"/>
    </row>
    <row r="1032" spans="1:7" ht="6.75" customHeight="1">
      <c r="A1032" s="249"/>
      <c r="B1032" s="253"/>
      <c r="C1032" s="252"/>
      <c r="D1032" s="252"/>
      <c r="E1032" s="250"/>
      <c r="F1032" s="256"/>
      <c r="G1032" s="248"/>
    </row>
    <row r="1033" spans="1:7" ht="6.75" customHeight="1">
      <c r="A1033" s="249"/>
      <c r="B1033" s="253"/>
      <c r="C1033" s="252"/>
      <c r="D1033" s="252"/>
      <c r="E1033" s="250"/>
      <c r="F1033" s="256"/>
      <c r="G1033" s="248"/>
    </row>
    <row r="1034" spans="1:7" ht="6.75" customHeight="1">
      <c r="A1034" s="249">
        <v>11</v>
      </c>
      <c r="B1034" s="253" t="s">
        <v>138</v>
      </c>
      <c r="C1034" s="252" t="s">
        <v>34</v>
      </c>
      <c r="D1034" s="252">
        <v>66</v>
      </c>
      <c r="E1034" s="250">
        <f t="shared" ref="E1034" si="217">+F1034*$E$9</f>
        <v>0.60595461638857695</v>
      </c>
      <c r="F1034" s="256">
        <v>0.47561996875199997</v>
      </c>
      <c r="G1034" s="248">
        <f>D1034*E1034</f>
        <v>39.993004681646077</v>
      </c>
    </row>
    <row r="1035" spans="1:7" ht="6.75" customHeight="1">
      <c r="A1035" s="249"/>
      <c r="B1035" s="253"/>
      <c r="C1035" s="252"/>
      <c r="D1035" s="252"/>
      <c r="E1035" s="250"/>
      <c r="F1035" s="256"/>
      <c r="G1035" s="248"/>
    </row>
    <row r="1036" spans="1:7" ht="6.75" customHeight="1">
      <c r="A1036" s="249"/>
      <c r="B1036" s="253"/>
      <c r="C1036" s="252"/>
      <c r="D1036" s="252"/>
      <c r="E1036" s="250"/>
      <c r="F1036" s="256"/>
      <c r="G1036" s="248"/>
    </row>
    <row r="1037" spans="1:7" ht="6.75" customHeight="1">
      <c r="A1037" s="249"/>
      <c r="B1037" s="253"/>
      <c r="C1037" s="252"/>
      <c r="D1037" s="252"/>
      <c r="E1037" s="250"/>
      <c r="F1037" s="256"/>
      <c r="G1037" s="248"/>
    </row>
    <row r="1038" spans="1:7" s="40" customFormat="1" ht="6.75" customHeight="1">
      <c r="A1038" s="249">
        <v>12</v>
      </c>
      <c r="B1038" s="258" t="s">
        <v>347</v>
      </c>
      <c r="C1038" s="249" t="s">
        <v>54</v>
      </c>
      <c r="D1038" s="249">
        <v>132</v>
      </c>
      <c r="E1038" s="250">
        <f t="shared" ref="E1038" si="218">+F1038*$E$9</f>
        <v>5.7701437801104503E-2</v>
      </c>
      <c r="F1038" s="250">
        <v>4.5290447999999997E-2</v>
      </c>
      <c r="G1038" s="251">
        <f>D1038*E1038</f>
        <v>7.6165897897457944</v>
      </c>
    </row>
    <row r="1039" spans="1:7" s="40" customFormat="1" ht="6.75" customHeight="1">
      <c r="A1039" s="249"/>
      <c r="B1039" s="258"/>
      <c r="C1039" s="249"/>
      <c r="D1039" s="249"/>
      <c r="E1039" s="250"/>
      <c r="F1039" s="250"/>
      <c r="G1039" s="251"/>
    </row>
    <row r="1040" spans="1:7" s="40" customFormat="1" ht="6.75" customHeight="1">
      <c r="A1040" s="249"/>
      <c r="B1040" s="258"/>
      <c r="C1040" s="249"/>
      <c r="D1040" s="249"/>
      <c r="E1040" s="250"/>
      <c r="F1040" s="250"/>
      <c r="G1040" s="251"/>
    </row>
    <row r="1041" spans="1:7" s="40" customFormat="1" ht="6.75" customHeight="1">
      <c r="A1041" s="249"/>
      <c r="B1041" s="258"/>
      <c r="C1041" s="249"/>
      <c r="D1041" s="249"/>
      <c r="E1041" s="250"/>
      <c r="F1041" s="250"/>
      <c r="G1041" s="251"/>
    </row>
    <row r="1042" spans="1:7" s="40" customFormat="1" ht="6.75" customHeight="1">
      <c r="A1042" s="249">
        <v>13</v>
      </c>
      <c r="B1042" s="258" t="s">
        <v>382</v>
      </c>
      <c r="C1042" s="249" t="s">
        <v>34</v>
      </c>
      <c r="D1042" s="249">
        <v>460</v>
      </c>
      <c r="E1042" s="250">
        <f t="shared" ref="E1042" si="219">+F1042*$E$9</f>
        <v>0.75604720286186322</v>
      </c>
      <c r="F1042" s="250">
        <v>0.59342917319999988</v>
      </c>
      <c r="G1042" s="251">
        <f>D1042*E1042</f>
        <v>347.78171331645706</v>
      </c>
    </row>
    <row r="1043" spans="1:7" s="40" customFormat="1" ht="6.75" customHeight="1">
      <c r="A1043" s="249"/>
      <c r="B1043" s="258"/>
      <c r="C1043" s="249"/>
      <c r="D1043" s="249"/>
      <c r="E1043" s="250"/>
      <c r="F1043" s="250"/>
      <c r="G1043" s="251"/>
    </row>
    <row r="1044" spans="1:7" s="40" customFormat="1" ht="6.75" customHeight="1">
      <c r="A1044" s="249"/>
      <c r="B1044" s="258"/>
      <c r="C1044" s="249"/>
      <c r="D1044" s="249"/>
      <c r="E1044" s="250"/>
      <c r="F1044" s="250"/>
      <c r="G1044" s="251"/>
    </row>
    <row r="1045" spans="1:7" s="40" customFormat="1" ht="6.75" customHeight="1">
      <c r="A1045" s="249"/>
      <c r="B1045" s="258"/>
      <c r="C1045" s="249"/>
      <c r="D1045" s="249"/>
      <c r="E1045" s="250"/>
      <c r="F1045" s="250"/>
      <c r="G1045" s="251"/>
    </row>
    <row r="1046" spans="1:7" s="40" customFormat="1" ht="6.75" customHeight="1">
      <c r="A1046" s="249">
        <v>14</v>
      </c>
      <c r="B1046" s="258" t="s">
        <v>366</v>
      </c>
      <c r="C1046" s="249" t="s">
        <v>54</v>
      </c>
      <c r="D1046" s="249">
        <v>510</v>
      </c>
      <c r="E1046" s="250">
        <f t="shared" ref="E1046" si="220">+F1046*$E$9</f>
        <v>0.43708839134336658</v>
      </c>
      <c r="F1046" s="250">
        <v>0.34307514359999997</v>
      </c>
      <c r="G1046" s="251">
        <f>D1046*E1046</f>
        <v>222.91507958511696</v>
      </c>
    </row>
    <row r="1047" spans="1:7" s="40" customFormat="1" ht="6.75" customHeight="1">
      <c r="A1047" s="249"/>
      <c r="B1047" s="258"/>
      <c r="C1047" s="249"/>
      <c r="D1047" s="249"/>
      <c r="E1047" s="250"/>
      <c r="F1047" s="250"/>
      <c r="G1047" s="251"/>
    </row>
    <row r="1048" spans="1:7" s="40" customFormat="1" ht="6.75" customHeight="1">
      <c r="A1048" s="249"/>
      <c r="B1048" s="258"/>
      <c r="C1048" s="249"/>
      <c r="D1048" s="249"/>
      <c r="E1048" s="250"/>
      <c r="F1048" s="250"/>
      <c r="G1048" s="251"/>
    </row>
    <row r="1049" spans="1:7" s="40" customFormat="1" ht="6.75" customHeight="1">
      <c r="A1049" s="249"/>
      <c r="B1049" s="258"/>
      <c r="C1049" s="249"/>
      <c r="D1049" s="249"/>
      <c r="E1049" s="250"/>
      <c r="F1049" s="250"/>
      <c r="G1049" s="251"/>
    </row>
    <row r="1050" spans="1:7" ht="6.75" customHeight="1">
      <c r="A1050" s="249">
        <v>15</v>
      </c>
      <c r="B1050" s="253" t="s">
        <v>367</v>
      </c>
      <c r="C1050" s="252" t="s">
        <v>54</v>
      </c>
      <c r="D1050" s="252">
        <v>22</v>
      </c>
      <c r="E1050" s="250">
        <f t="shared" ref="E1050" si="221">+F1050*$E$9</f>
        <v>18.870428070219273</v>
      </c>
      <c r="F1050" s="256">
        <v>14.81159177</v>
      </c>
      <c r="G1050" s="248">
        <f>D1050*E1050</f>
        <v>415.14941754482402</v>
      </c>
    </row>
    <row r="1051" spans="1:7" ht="6.75" customHeight="1">
      <c r="A1051" s="249"/>
      <c r="B1051" s="253"/>
      <c r="C1051" s="252"/>
      <c r="D1051" s="252"/>
      <c r="E1051" s="250"/>
      <c r="F1051" s="256"/>
      <c r="G1051" s="248"/>
    </row>
    <row r="1052" spans="1:7" ht="6.75" customHeight="1">
      <c r="A1052" s="249"/>
      <c r="B1052" s="253"/>
      <c r="C1052" s="252"/>
      <c r="D1052" s="252"/>
      <c r="E1052" s="250"/>
      <c r="F1052" s="256"/>
      <c r="G1052" s="248"/>
    </row>
    <row r="1053" spans="1:7" ht="6.75" customHeight="1">
      <c r="A1053" s="249"/>
      <c r="B1053" s="253"/>
      <c r="C1053" s="252"/>
      <c r="D1053" s="252"/>
      <c r="E1053" s="250"/>
      <c r="F1053" s="256"/>
      <c r="G1053" s="248"/>
    </row>
    <row r="1054" spans="1:7" s="40" customFormat="1" ht="6.75" customHeight="1">
      <c r="A1054" s="249">
        <v>16</v>
      </c>
      <c r="B1054" s="258" t="s">
        <v>368</v>
      </c>
      <c r="C1054" s="249" t="s">
        <v>54</v>
      </c>
      <c r="D1054" s="249">
        <v>24</v>
      </c>
      <c r="E1054" s="250">
        <f t="shared" ref="E1054" si="222">+F1054*$E$9</f>
        <v>1.0538483807244305</v>
      </c>
      <c r="F1054" s="250">
        <v>0.82717635999999994</v>
      </c>
      <c r="G1054" s="251">
        <f>D1054*E1054</f>
        <v>25.292361137386333</v>
      </c>
    </row>
    <row r="1055" spans="1:7" s="40" customFormat="1" ht="6.75" customHeight="1">
      <c r="A1055" s="249"/>
      <c r="B1055" s="258"/>
      <c r="C1055" s="249"/>
      <c r="D1055" s="249"/>
      <c r="E1055" s="250"/>
      <c r="F1055" s="250"/>
      <c r="G1055" s="251"/>
    </row>
    <row r="1056" spans="1:7" s="40" customFormat="1" ht="6.75" customHeight="1">
      <c r="A1056" s="249"/>
      <c r="B1056" s="258"/>
      <c r="C1056" s="249"/>
      <c r="D1056" s="249"/>
      <c r="E1056" s="250"/>
      <c r="F1056" s="250"/>
      <c r="G1056" s="251"/>
    </row>
    <row r="1057" spans="1:7" s="40" customFormat="1" ht="6.75" customHeight="1">
      <c r="A1057" s="249"/>
      <c r="B1057" s="258"/>
      <c r="C1057" s="249"/>
      <c r="D1057" s="249"/>
      <c r="E1057" s="250"/>
      <c r="F1057" s="250"/>
      <c r="G1057" s="251"/>
    </row>
    <row r="1058" spans="1:7" s="40" customFormat="1" ht="6.75" customHeight="1">
      <c r="A1058" s="249">
        <v>17</v>
      </c>
      <c r="B1058" s="258" t="s">
        <v>375</v>
      </c>
      <c r="C1058" s="249" t="s">
        <v>58</v>
      </c>
      <c r="D1058" s="249">
        <v>1.9609000000000001</v>
      </c>
      <c r="E1058" s="250">
        <f t="shared" ref="E1058" si="223">+F1058*$E$9</f>
        <v>51.495476403784906</v>
      </c>
      <c r="F1058" s="250">
        <v>40.419325499999999</v>
      </c>
      <c r="G1058" s="251">
        <f>D1058*E1058</f>
        <v>100.97747968018183</v>
      </c>
    </row>
    <row r="1059" spans="1:7" s="40" customFormat="1" ht="6.75" customHeight="1">
      <c r="A1059" s="249"/>
      <c r="B1059" s="258"/>
      <c r="C1059" s="249"/>
      <c r="D1059" s="249"/>
      <c r="E1059" s="250"/>
      <c r="F1059" s="250"/>
      <c r="G1059" s="251"/>
    </row>
    <row r="1060" spans="1:7" s="40" customFormat="1" ht="6.75" customHeight="1">
      <c r="A1060" s="249"/>
      <c r="B1060" s="258"/>
      <c r="C1060" s="249"/>
      <c r="D1060" s="249"/>
      <c r="E1060" s="250"/>
      <c r="F1060" s="250"/>
      <c r="G1060" s="251"/>
    </row>
    <row r="1061" spans="1:7" s="40" customFormat="1" ht="6.75" customHeight="1">
      <c r="A1061" s="249"/>
      <c r="B1061" s="258"/>
      <c r="C1061" s="249"/>
      <c r="D1061" s="249"/>
      <c r="E1061" s="250"/>
      <c r="F1061" s="250"/>
      <c r="G1061" s="251"/>
    </row>
    <row r="1062" spans="1:7" s="40" customFormat="1" ht="6.75" customHeight="1">
      <c r="A1062" s="249">
        <v>18</v>
      </c>
      <c r="B1062" s="258" t="s">
        <v>369</v>
      </c>
      <c r="C1062" s="249" t="s">
        <v>54</v>
      </c>
      <c r="D1062" s="249">
        <v>22</v>
      </c>
      <c r="E1062" s="250">
        <f t="shared" ref="E1062" si="224">+F1062*$E$9</f>
        <v>44.733039655306271</v>
      </c>
      <c r="F1062" s="250">
        <v>35.111419812000001</v>
      </c>
      <c r="G1062" s="251">
        <f>D1062*E1062</f>
        <v>984.12687241673802</v>
      </c>
    </row>
    <row r="1063" spans="1:7" s="40" customFormat="1" ht="6.75" customHeight="1">
      <c r="A1063" s="249"/>
      <c r="B1063" s="258"/>
      <c r="C1063" s="249"/>
      <c r="D1063" s="249"/>
      <c r="E1063" s="250"/>
      <c r="F1063" s="250"/>
      <c r="G1063" s="251"/>
    </row>
    <row r="1064" spans="1:7" s="40" customFormat="1" ht="6.75" customHeight="1">
      <c r="A1064" s="249"/>
      <c r="B1064" s="258"/>
      <c r="C1064" s="249"/>
      <c r="D1064" s="249"/>
      <c r="E1064" s="250"/>
      <c r="F1064" s="250"/>
      <c r="G1064" s="251"/>
    </row>
    <row r="1065" spans="1:7" s="40" customFormat="1" ht="6.75" customHeight="1">
      <c r="A1065" s="249"/>
      <c r="B1065" s="258"/>
      <c r="C1065" s="249"/>
      <c r="D1065" s="249"/>
      <c r="E1065" s="250"/>
      <c r="F1065" s="250"/>
      <c r="G1065" s="251"/>
    </row>
    <row r="1066" spans="1:7" s="40" customFormat="1" ht="6.75" customHeight="1">
      <c r="A1066" s="249">
        <v>19</v>
      </c>
      <c r="B1066" s="258" t="s">
        <v>792</v>
      </c>
      <c r="C1066" s="249" t="s">
        <v>54</v>
      </c>
      <c r="D1066" s="249">
        <v>3</v>
      </c>
      <c r="E1066" s="250">
        <f t="shared" ref="E1066" si="225">+F1066*$E$9</f>
        <v>16.366475732381314</v>
      </c>
      <c r="F1066" s="250">
        <v>12.846213999999998</v>
      </c>
      <c r="G1066" s="251">
        <f>D1066*E1066</f>
        <v>49.099427197143939</v>
      </c>
    </row>
    <row r="1067" spans="1:7" s="40" customFormat="1" ht="6.75" customHeight="1">
      <c r="A1067" s="249"/>
      <c r="B1067" s="258"/>
      <c r="C1067" s="249"/>
      <c r="D1067" s="249"/>
      <c r="E1067" s="250"/>
      <c r="F1067" s="250"/>
      <c r="G1067" s="251"/>
    </row>
    <row r="1068" spans="1:7" s="40" customFormat="1" ht="6.75" customHeight="1">
      <c r="A1068" s="249"/>
      <c r="B1068" s="258"/>
      <c r="C1068" s="249"/>
      <c r="D1068" s="249"/>
      <c r="E1068" s="250"/>
      <c r="F1068" s="250"/>
      <c r="G1068" s="251"/>
    </row>
    <row r="1069" spans="1:7" s="40" customFormat="1" ht="6.75" customHeight="1">
      <c r="A1069" s="249"/>
      <c r="B1069" s="258"/>
      <c r="C1069" s="249"/>
      <c r="D1069" s="249"/>
      <c r="E1069" s="250"/>
      <c r="F1069" s="250"/>
      <c r="G1069" s="251"/>
    </row>
    <row r="1070" spans="1:7" s="40" customFormat="1" ht="6.75" customHeight="1">
      <c r="A1070" s="249"/>
      <c r="B1070" s="254" t="s">
        <v>373</v>
      </c>
      <c r="C1070" s="249"/>
      <c r="D1070" s="249"/>
      <c r="E1070" s="250"/>
      <c r="F1070" s="250"/>
      <c r="G1070" s="251"/>
    </row>
    <row r="1071" spans="1:7" s="40" customFormat="1" ht="6.75" customHeight="1">
      <c r="A1071" s="249"/>
      <c r="B1071" s="254"/>
      <c r="C1071" s="249"/>
      <c r="D1071" s="249"/>
      <c r="E1071" s="250"/>
      <c r="F1071" s="250"/>
      <c r="G1071" s="251"/>
    </row>
    <row r="1072" spans="1:7" s="40" customFormat="1" ht="6.75" customHeight="1">
      <c r="A1072" s="249"/>
      <c r="B1072" s="254"/>
      <c r="C1072" s="249"/>
      <c r="D1072" s="249"/>
      <c r="E1072" s="250"/>
      <c r="F1072" s="250"/>
      <c r="G1072" s="251"/>
    </row>
    <row r="1073" spans="1:7" s="40" customFormat="1" ht="11.25" customHeight="1">
      <c r="A1073" s="249"/>
      <c r="B1073" s="254"/>
      <c r="C1073" s="249"/>
      <c r="D1073" s="249"/>
      <c r="E1073" s="250"/>
      <c r="F1073" s="250"/>
      <c r="G1073" s="251"/>
    </row>
    <row r="1074" spans="1:7" s="40" customFormat="1" ht="6.75" customHeight="1">
      <c r="A1074" s="252">
        <v>20</v>
      </c>
      <c r="B1074" s="258" t="s">
        <v>376</v>
      </c>
      <c r="C1074" s="249" t="s">
        <v>244</v>
      </c>
      <c r="D1074" s="249">
        <v>14.3</v>
      </c>
      <c r="E1074" s="250">
        <f t="shared" ref="E1074" si="226">+F1074*$E$9</f>
        <v>3.4159817846888076</v>
      </c>
      <c r="F1074" s="250">
        <v>2.6812390000000001</v>
      </c>
      <c r="G1074" s="251">
        <f>D1074*E1074</f>
        <v>48.84853952104995</v>
      </c>
    </row>
    <row r="1075" spans="1:7" s="40" customFormat="1" ht="6.75" customHeight="1">
      <c r="A1075" s="252"/>
      <c r="B1075" s="258"/>
      <c r="C1075" s="249"/>
      <c r="D1075" s="249"/>
      <c r="E1075" s="250"/>
      <c r="F1075" s="250"/>
      <c r="G1075" s="251"/>
    </row>
    <row r="1076" spans="1:7" s="40" customFormat="1" ht="6.75" customHeight="1">
      <c r="A1076" s="252"/>
      <c r="B1076" s="258"/>
      <c r="C1076" s="249"/>
      <c r="D1076" s="249"/>
      <c r="E1076" s="250"/>
      <c r="F1076" s="250"/>
      <c r="G1076" s="251"/>
    </row>
    <row r="1077" spans="1:7" s="40" customFormat="1" ht="6.75" customHeight="1">
      <c r="A1077" s="252"/>
      <c r="B1077" s="258"/>
      <c r="C1077" s="249"/>
      <c r="D1077" s="249"/>
      <c r="E1077" s="250"/>
      <c r="F1077" s="250"/>
      <c r="G1077" s="251"/>
    </row>
    <row r="1078" spans="1:7" s="40" customFormat="1" ht="6.75" customHeight="1">
      <c r="A1078" s="252">
        <v>21</v>
      </c>
      <c r="B1078" s="258" t="s">
        <v>130</v>
      </c>
      <c r="C1078" s="249" t="s">
        <v>244</v>
      </c>
      <c r="D1078" s="269">
        <v>10.78</v>
      </c>
      <c r="E1078" s="250">
        <f t="shared" ref="E1078" si="227">+F1078*$E$9</f>
        <v>1.7565892826177663</v>
      </c>
      <c r="F1078" s="250">
        <v>1.3787648729999999</v>
      </c>
      <c r="G1078" s="251">
        <f>D1078*E1078</f>
        <v>18.936032466619519</v>
      </c>
    </row>
    <row r="1079" spans="1:7" s="40" customFormat="1" ht="6.75" customHeight="1">
      <c r="A1079" s="252"/>
      <c r="B1079" s="258"/>
      <c r="C1079" s="249"/>
      <c r="D1079" s="269"/>
      <c r="E1079" s="250"/>
      <c r="F1079" s="250"/>
      <c r="G1079" s="251"/>
    </row>
    <row r="1080" spans="1:7" s="40" customFormat="1" ht="6.75" customHeight="1">
      <c r="A1080" s="252"/>
      <c r="B1080" s="258"/>
      <c r="C1080" s="249"/>
      <c r="D1080" s="269"/>
      <c r="E1080" s="250"/>
      <c r="F1080" s="250"/>
      <c r="G1080" s="251"/>
    </row>
    <row r="1081" spans="1:7" s="40" customFormat="1" ht="6.75" customHeight="1">
      <c r="A1081" s="252"/>
      <c r="B1081" s="258"/>
      <c r="C1081" s="249"/>
      <c r="D1081" s="269"/>
      <c r="E1081" s="250"/>
      <c r="F1081" s="250"/>
      <c r="G1081" s="251"/>
    </row>
    <row r="1082" spans="1:7" s="40" customFormat="1" ht="6.75" customHeight="1">
      <c r="A1082" s="252">
        <v>22</v>
      </c>
      <c r="B1082" s="258" t="s">
        <v>381</v>
      </c>
      <c r="C1082" s="249" t="s">
        <v>178</v>
      </c>
      <c r="D1082" s="269">
        <v>35.200000000000003</v>
      </c>
      <c r="E1082" s="250">
        <f t="shared" ref="E1082" si="228">+F1082*$E$9</f>
        <v>0.22203881600477243</v>
      </c>
      <c r="F1082" s="250">
        <v>0.17428053499999996</v>
      </c>
      <c r="G1082" s="251">
        <f>D1082*E1082</f>
        <v>7.8157663233679902</v>
      </c>
    </row>
    <row r="1083" spans="1:7" s="40" customFormat="1" ht="6.75" customHeight="1">
      <c r="A1083" s="252"/>
      <c r="B1083" s="258"/>
      <c r="C1083" s="249"/>
      <c r="D1083" s="269"/>
      <c r="E1083" s="250"/>
      <c r="F1083" s="250"/>
      <c r="G1083" s="251"/>
    </row>
    <row r="1084" spans="1:7" s="40" customFormat="1" ht="6.75" customHeight="1">
      <c r="A1084" s="252"/>
      <c r="B1084" s="258"/>
      <c r="C1084" s="249"/>
      <c r="D1084" s="269"/>
      <c r="E1084" s="250"/>
      <c r="F1084" s="250"/>
      <c r="G1084" s="251"/>
    </row>
    <row r="1085" spans="1:7" s="40" customFormat="1" ht="6.75" customHeight="1">
      <c r="A1085" s="252"/>
      <c r="B1085" s="258"/>
      <c r="C1085" s="249"/>
      <c r="D1085" s="269"/>
      <c r="E1085" s="250"/>
      <c r="F1085" s="250"/>
      <c r="G1085" s="251"/>
    </row>
    <row r="1086" spans="1:7" s="40" customFormat="1" ht="6.75" customHeight="1">
      <c r="A1086" s="249"/>
      <c r="B1086" s="254" t="s">
        <v>370</v>
      </c>
      <c r="C1086" s="249"/>
      <c r="D1086" s="249"/>
      <c r="E1086" s="250"/>
      <c r="F1086" s="250"/>
      <c r="G1086" s="251"/>
    </row>
    <row r="1087" spans="1:7" s="40" customFormat="1" ht="6.75" customHeight="1">
      <c r="A1087" s="249"/>
      <c r="B1087" s="254"/>
      <c r="C1087" s="249"/>
      <c r="D1087" s="249"/>
      <c r="E1087" s="250"/>
      <c r="F1087" s="250"/>
      <c r="G1087" s="251"/>
    </row>
    <row r="1088" spans="1:7" s="40" customFormat="1" ht="6.75" customHeight="1">
      <c r="A1088" s="249"/>
      <c r="B1088" s="254"/>
      <c r="C1088" s="249"/>
      <c r="D1088" s="249"/>
      <c r="E1088" s="250"/>
      <c r="F1088" s="250"/>
      <c r="G1088" s="251"/>
    </row>
    <row r="1089" spans="1:7" s="40" customFormat="1" ht="6.75" customHeight="1">
      <c r="A1089" s="249"/>
      <c r="B1089" s="254"/>
      <c r="C1089" s="249"/>
      <c r="D1089" s="249"/>
      <c r="E1089" s="250"/>
      <c r="F1089" s="250"/>
      <c r="G1089" s="251"/>
    </row>
    <row r="1090" spans="1:7" s="40" customFormat="1" ht="6.75" customHeight="1">
      <c r="A1090" s="249">
        <v>23</v>
      </c>
      <c r="B1090" s="258" t="s">
        <v>379</v>
      </c>
      <c r="C1090" s="249" t="s">
        <v>244</v>
      </c>
      <c r="D1090" s="249">
        <v>3.52</v>
      </c>
      <c r="E1090" s="250">
        <f t="shared" ref="E1090" si="229">+F1090*$E$9</f>
        <v>56.874219309512931</v>
      </c>
      <c r="F1090" s="250">
        <v>44.641155755200003</v>
      </c>
      <c r="G1090" s="251">
        <f>D1090*E1090</f>
        <v>200.19725196948551</v>
      </c>
    </row>
    <row r="1091" spans="1:7" s="40" customFormat="1" ht="6.75" customHeight="1">
      <c r="A1091" s="249"/>
      <c r="B1091" s="258"/>
      <c r="C1091" s="249"/>
      <c r="D1091" s="249"/>
      <c r="E1091" s="250"/>
      <c r="F1091" s="250"/>
      <c r="G1091" s="251"/>
    </row>
    <row r="1092" spans="1:7" s="40" customFormat="1" ht="6.75" customHeight="1">
      <c r="A1092" s="249"/>
      <c r="B1092" s="258"/>
      <c r="C1092" s="249"/>
      <c r="D1092" s="249"/>
      <c r="E1092" s="250"/>
      <c r="F1092" s="250"/>
      <c r="G1092" s="251"/>
    </row>
    <row r="1093" spans="1:7" s="40" customFormat="1" ht="6.75" customHeight="1">
      <c r="A1093" s="249"/>
      <c r="B1093" s="258"/>
      <c r="C1093" s="249"/>
      <c r="D1093" s="249"/>
      <c r="E1093" s="250"/>
      <c r="F1093" s="250"/>
      <c r="G1093" s="251"/>
    </row>
    <row r="1094" spans="1:7" ht="6.75" customHeight="1">
      <c r="A1094" s="249">
        <v>24</v>
      </c>
      <c r="B1094" s="253" t="s">
        <v>371</v>
      </c>
      <c r="C1094" s="252" t="s">
        <v>58</v>
      </c>
      <c r="D1094" s="252">
        <v>2.23E-2</v>
      </c>
      <c r="E1094" s="250">
        <f t="shared" ref="E1094" si="230">+F1094*$E$9</f>
        <v>351.62019450973867</v>
      </c>
      <c r="F1094" s="256">
        <v>275.99028277399998</v>
      </c>
      <c r="G1094" s="248">
        <f>D1094*E1094</f>
        <v>7.8411303375671721</v>
      </c>
    </row>
    <row r="1095" spans="1:7" ht="6.75" customHeight="1">
      <c r="A1095" s="249"/>
      <c r="B1095" s="253"/>
      <c r="C1095" s="252"/>
      <c r="D1095" s="252"/>
      <c r="E1095" s="250"/>
      <c r="F1095" s="256"/>
      <c r="G1095" s="248"/>
    </row>
    <row r="1096" spans="1:7" ht="6.75" customHeight="1">
      <c r="A1096" s="249"/>
      <c r="B1096" s="253"/>
      <c r="C1096" s="252"/>
      <c r="D1096" s="252"/>
      <c r="E1096" s="250"/>
      <c r="F1096" s="256"/>
      <c r="G1096" s="248"/>
    </row>
    <row r="1097" spans="1:7" ht="6.75" customHeight="1">
      <c r="A1097" s="249"/>
      <c r="B1097" s="253"/>
      <c r="C1097" s="252"/>
      <c r="D1097" s="252"/>
      <c r="E1097" s="250"/>
      <c r="F1097" s="256"/>
      <c r="G1097" s="248"/>
    </row>
    <row r="1098" spans="1:7" s="40" customFormat="1" ht="6.75" customHeight="1">
      <c r="A1098" s="249">
        <v>25</v>
      </c>
      <c r="B1098" s="258" t="s">
        <v>340</v>
      </c>
      <c r="C1098" s="249" t="s">
        <v>178</v>
      </c>
      <c r="D1098" s="249">
        <v>0.86240000000000006</v>
      </c>
      <c r="E1098" s="250">
        <f t="shared" ref="E1098" si="231">+F1098*$E$9</f>
        <v>12.492361283939124</v>
      </c>
      <c r="F1098" s="250">
        <v>9.8053819919999992</v>
      </c>
      <c r="G1098" s="251">
        <f>D1098*E1098</f>
        <v>10.773412371269101</v>
      </c>
    </row>
    <row r="1099" spans="1:7" s="40" customFormat="1" ht="6.75" customHeight="1">
      <c r="A1099" s="249"/>
      <c r="B1099" s="258"/>
      <c r="C1099" s="249"/>
      <c r="D1099" s="249"/>
      <c r="E1099" s="250"/>
      <c r="F1099" s="250"/>
      <c r="G1099" s="251"/>
    </row>
    <row r="1100" spans="1:7" s="40" customFormat="1" ht="6.75" customHeight="1">
      <c r="A1100" s="249"/>
      <c r="B1100" s="258"/>
      <c r="C1100" s="249"/>
      <c r="D1100" s="249"/>
      <c r="E1100" s="250"/>
      <c r="F1100" s="250"/>
      <c r="G1100" s="251"/>
    </row>
    <row r="1101" spans="1:7" s="40" customFormat="1" ht="6.75" customHeight="1">
      <c r="A1101" s="249"/>
      <c r="B1101" s="258"/>
      <c r="C1101" s="249"/>
      <c r="D1101" s="249"/>
      <c r="E1101" s="250"/>
      <c r="F1101" s="250"/>
      <c r="G1101" s="251"/>
    </row>
    <row r="1102" spans="1:7" s="40" customFormat="1" ht="6.75" customHeight="1">
      <c r="A1102" s="249"/>
      <c r="B1102" s="254" t="s">
        <v>733</v>
      </c>
      <c r="C1102" s="249"/>
      <c r="D1102" s="249"/>
      <c r="E1102" s="250"/>
      <c r="F1102" s="250"/>
      <c r="G1102" s="251"/>
    </row>
    <row r="1103" spans="1:7" s="40" customFormat="1" ht="6.75" customHeight="1">
      <c r="A1103" s="249"/>
      <c r="B1103" s="254"/>
      <c r="C1103" s="249"/>
      <c r="D1103" s="249"/>
      <c r="E1103" s="250"/>
      <c r="F1103" s="250"/>
      <c r="G1103" s="251"/>
    </row>
    <row r="1104" spans="1:7" s="40" customFormat="1" ht="6.75" customHeight="1">
      <c r="A1104" s="249"/>
      <c r="B1104" s="254"/>
      <c r="C1104" s="249"/>
      <c r="D1104" s="249"/>
      <c r="E1104" s="250"/>
      <c r="F1104" s="250"/>
      <c r="G1104" s="251"/>
    </row>
    <row r="1105" spans="1:7" s="40" customFormat="1" ht="6.75" customHeight="1">
      <c r="A1105" s="249"/>
      <c r="B1105" s="254"/>
      <c r="C1105" s="249"/>
      <c r="D1105" s="249"/>
      <c r="E1105" s="250"/>
      <c r="F1105" s="250"/>
      <c r="G1105" s="251"/>
    </row>
    <row r="1106" spans="1:7" s="40" customFormat="1" ht="6.75" customHeight="1">
      <c r="A1106" s="249">
        <v>26</v>
      </c>
      <c r="B1106" s="258" t="s">
        <v>207</v>
      </c>
      <c r="C1106" s="249" t="s">
        <v>244</v>
      </c>
      <c r="D1106" s="249">
        <v>124.2</v>
      </c>
      <c r="E1106" s="250">
        <f t="shared" ref="E1106" si="232">+F1106*$E$9</f>
        <v>0.47779781740799926</v>
      </c>
      <c r="F1106" s="250">
        <v>0.37502838799999999</v>
      </c>
      <c r="G1106" s="251">
        <f>D1106*E1106</f>
        <v>59.342488922073507</v>
      </c>
    </row>
    <row r="1107" spans="1:7" s="40" customFormat="1" ht="6.75" customHeight="1">
      <c r="A1107" s="249"/>
      <c r="B1107" s="258"/>
      <c r="C1107" s="249"/>
      <c r="D1107" s="249"/>
      <c r="E1107" s="250"/>
      <c r="F1107" s="250"/>
      <c r="G1107" s="251"/>
    </row>
    <row r="1108" spans="1:7" s="40" customFormat="1" ht="6.75" customHeight="1">
      <c r="A1108" s="249"/>
      <c r="B1108" s="258"/>
      <c r="C1108" s="249"/>
      <c r="D1108" s="249"/>
      <c r="E1108" s="250"/>
      <c r="F1108" s="250"/>
      <c r="G1108" s="251"/>
    </row>
    <row r="1109" spans="1:7" s="40" customFormat="1" ht="6.75" customHeight="1">
      <c r="A1109" s="249"/>
      <c r="B1109" s="258"/>
      <c r="C1109" s="249"/>
      <c r="D1109" s="249"/>
      <c r="E1109" s="250"/>
      <c r="F1109" s="250"/>
      <c r="G1109" s="251"/>
    </row>
    <row r="1110" spans="1:7" s="40" customFormat="1" ht="6.75" customHeight="1">
      <c r="A1110" s="249">
        <v>27</v>
      </c>
      <c r="B1110" s="253" t="s">
        <v>222</v>
      </c>
      <c r="C1110" s="249" t="s">
        <v>244</v>
      </c>
      <c r="D1110" s="252">
        <v>32.200000000000003</v>
      </c>
      <c r="E1110" s="250">
        <f t="shared" ref="E1110" si="233">+F1110*$E$9</f>
        <v>0.63836625753414211</v>
      </c>
      <c r="F1110" s="250">
        <v>0.50106019700000004</v>
      </c>
      <c r="G1110" s="251">
        <f>D1110*E1110</f>
        <v>20.555393492599379</v>
      </c>
    </row>
    <row r="1111" spans="1:7" s="40" customFormat="1" ht="6.75" customHeight="1">
      <c r="A1111" s="249"/>
      <c r="B1111" s="253"/>
      <c r="C1111" s="249"/>
      <c r="D1111" s="252"/>
      <c r="E1111" s="250"/>
      <c r="F1111" s="250"/>
      <c r="G1111" s="251"/>
    </row>
    <row r="1112" spans="1:7" s="40" customFormat="1" ht="6.75" customHeight="1">
      <c r="A1112" s="249"/>
      <c r="B1112" s="253"/>
      <c r="C1112" s="249"/>
      <c r="D1112" s="252"/>
      <c r="E1112" s="250"/>
      <c r="F1112" s="250"/>
      <c r="G1112" s="251"/>
    </row>
    <row r="1113" spans="1:7" s="40" customFormat="1" ht="6.75" customHeight="1">
      <c r="A1113" s="249"/>
      <c r="B1113" s="253"/>
      <c r="C1113" s="249"/>
      <c r="D1113" s="252"/>
      <c r="E1113" s="250"/>
      <c r="F1113" s="250"/>
      <c r="G1113" s="251"/>
    </row>
    <row r="1114" spans="1:7" ht="6.75" customHeight="1">
      <c r="A1114" s="249">
        <v>28</v>
      </c>
      <c r="B1114" s="253" t="s">
        <v>694</v>
      </c>
      <c r="C1114" s="252" t="s">
        <v>58</v>
      </c>
      <c r="D1114" s="257">
        <f>32.2*1.4</f>
        <v>45.08</v>
      </c>
      <c r="E1114" s="250">
        <f t="shared" ref="E1114" si="234">+F1114*$E$9</f>
        <v>1.9419864453241131</v>
      </c>
      <c r="F1114" s="256">
        <v>1.5242850000000001</v>
      </c>
      <c r="G1114" s="248">
        <f>D1114*E1114</f>
        <v>87.54474895521102</v>
      </c>
    </row>
    <row r="1115" spans="1:7" ht="6.75" customHeight="1">
      <c r="A1115" s="249"/>
      <c r="B1115" s="253"/>
      <c r="C1115" s="252"/>
      <c r="D1115" s="257"/>
      <c r="E1115" s="250"/>
      <c r="F1115" s="256"/>
      <c r="G1115" s="248"/>
    </row>
    <row r="1116" spans="1:7" ht="6.75" customHeight="1">
      <c r="A1116" s="249"/>
      <c r="B1116" s="253"/>
      <c r="C1116" s="252"/>
      <c r="D1116" s="257"/>
      <c r="E1116" s="250"/>
      <c r="F1116" s="256"/>
      <c r="G1116" s="248"/>
    </row>
    <row r="1117" spans="1:7" ht="6.75" customHeight="1">
      <c r="A1117" s="249"/>
      <c r="B1117" s="253"/>
      <c r="C1117" s="252"/>
      <c r="D1117" s="257"/>
      <c r="E1117" s="250"/>
      <c r="F1117" s="256"/>
      <c r="G1117" s="248"/>
    </row>
    <row r="1118" spans="1:7" s="40" customFormat="1" ht="6.75" customHeight="1">
      <c r="A1118" s="249">
        <v>29</v>
      </c>
      <c r="B1118" s="258" t="s">
        <v>734</v>
      </c>
      <c r="C1118" s="249" t="s">
        <v>244</v>
      </c>
      <c r="D1118" s="268">
        <v>32.200000000000003</v>
      </c>
      <c r="E1118" s="250">
        <f t="shared" ref="E1118" si="235">+F1118*$E$9</f>
        <v>5.8179166466654246</v>
      </c>
      <c r="F1118" s="250">
        <v>4.5665422110000007</v>
      </c>
      <c r="G1118" s="251">
        <f>D1118*E1118</f>
        <v>187.3369160226267</v>
      </c>
    </row>
    <row r="1119" spans="1:7" s="40" customFormat="1" ht="6.75" customHeight="1">
      <c r="A1119" s="249"/>
      <c r="B1119" s="258"/>
      <c r="C1119" s="249"/>
      <c r="D1119" s="268"/>
      <c r="E1119" s="250"/>
      <c r="F1119" s="250"/>
      <c r="G1119" s="251"/>
    </row>
    <row r="1120" spans="1:7" s="40" customFormat="1" ht="6.75" customHeight="1">
      <c r="A1120" s="249"/>
      <c r="B1120" s="258"/>
      <c r="C1120" s="249"/>
      <c r="D1120" s="268"/>
      <c r="E1120" s="250"/>
      <c r="F1120" s="250"/>
      <c r="G1120" s="251"/>
    </row>
    <row r="1121" spans="1:7" s="40" customFormat="1" ht="6.75" customHeight="1">
      <c r="A1121" s="249"/>
      <c r="B1121" s="258"/>
      <c r="C1121" s="249"/>
      <c r="D1121" s="268"/>
      <c r="E1121" s="250"/>
      <c r="F1121" s="250"/>
      <c r="G1121" s="251"/>
    </row>
    <row r="1122" spans="1:7" s="40" customFormat="1" ht="6.75" customHeight="1">
      <c r="A1122" s="249">
        <v>30</v>
      </c>
      <c r="B1122" s="258" t="s">
        <v>129</v>
      </c>
      <c r="C1122" s="249" t="s">
        <v>244</v>
      </c>
      <c r="D1122" s="261">
        <v>124.2</v>
      </c>
      <c r="E1122" s="250">
        <f t="shared" ref="E1122" si="236">+F1122*$E$9</f>
        <v>4.7772866554973183E-2</v>
      </c>
      <c r="F1122" s="250">
        <v>3.7497411000000001E-2</v>
      </c>
      <c r="G1122" s="251">
        <f>D1122*E1122</f>
        <v>5.9333900261276691</v>
      </c>
    </row>
    <row r="1123" spans="1:7" s="40" customFormat="1" ht="6.75" customHeight="1">
      <c r="A1123" s="249"/>
      <c r="B1123" s="258"/>
      <c r="C1123" s="249"/>
      <c r="D1123" s="261"/>
      <c r="E1123" s="250"/>
      <c r="F1123" s="250"/>
      <c r="G1123" s="251"/>
    </row>
    <row r="1124" spans="1:7" s="40" customFormat="1" ht="6.75" customHeight="1">
      <c r="A1124" s="249"/>
      <c r="B1124" s="258"/>
      <c r="C1124" s="249"/>
      <c r="D1124" s="261"/>
      <c r="E1124" s="250"/>
      <c r="F1124" s="250"/>
      <c r="G1124" s="251"/>
    </row>
    <row r="1125" spans="1:7" s="40" customFormat="1" ht="6.75" customHeight="1">
      <c r="A1125" s="249"/>
      <c r="B1125" s="258"/>
      <c r="C1125" s="249"/>
      <c r="D1125" s="261"/>
      <c r="E1125" s="250"/>
      <c r="F1125" s="250"/>
      <c r="G1125" s="251"/>
    </row>
    <row r="1126" spans="1:7" s="40" customFormat="1" ht="6.75" customHeight="1">
      <c r="A1126" s="249">
        <v>31</v>
      </c>
      <c r="B1126" s="258" t="s">
        <v>123</v>
      </c>
      <c r="C1126" s="249" t="s">
        <v>244</v>
      </c>
      <c r="D1126" s="261">
        <v>124.2</v>
      </c>
      <c r="E1126" s="250">
        <f t="shared" ref="E1126" si="237">+F1126*$E$9</f>
        <v>0.32808780902062862</v>
      </c>
      <c r="F1126" s="250">
        <v>0.257519473</v>
      </c>
      <c r="G1126" s="251">
        <f>D1126*E1126</f>
        <v>40.748505880362075</v>
      </c>
    </row>
    <row r="1127" spans="1:7" s="40" customFormat="1" ht="6.75" customHeight="1">
      <c r="A1127" s="249"/>
      <c r="B1127" s="258"/>
      <c r="C1127" s="249"/>
      <c r="D1127" s="261"/>
      <c r="E1127" s="250"/>
      <c r="F1127" s="250"/>
      <c r="G1127" s="251"/>
    </row>
    <row r="1128" spans="1:7" s="40" customFormat="1" ht="6.75" customHeight="1">
      <c r="A1128" s="249"/>
      <c r="B1128" s="258"/>
      <c r="C1128" s="249"/>
      <c r="D1128" s="261"/>
      <c r="E1128" s="250"/>
      <c r="F1128" s="250"/>
      <c r="G1128" s="251"/>
    </row>
    <row r="1129" spans="1:7" s="40" customFormat="1" ht="6.75" customHeight="1">
      <c r="A1129" s="249"/>
      <c r="B1129" s="258"/>
      <c r="C1129" s="249"/>
      <c r="D1129" s="261"/>
      <c r="E1129" s="250"/>
      <c r="F1129" s="250"/>
      <c r="G1129" s="251"/>
    </row>
    <row r="1130" spans="1:7" s="40" customFormat="1" ht="6.75" customHeight="1">
      <c r="A1130" s="249">
        <v>32</v>
      </c>
      <c r="B1130" s="258" t="s">
        <v>735</v>
      </c>
      <c r="C1130" s="249" t="s">
        <v>62</v>
      </c>
      <c r="D1130" s="261">
        <v>2</v>
      </c>
      <c r="E1130" s="250">
        <f t="shared" ref="E1130" si="238">+F1130*$E$9</f>
        <v>1.7076909472102444</v>
      </c>
      <c r="F1130" s="250">
        <v>1.3403840700000003</v>
      </c>
      <c r="G1130" s="251">
        <f>D1130*E1130</f>
        <v>3.4153818944204888</v>
      </c>
    </row>
    <row r="1131" spans="1:7" s="40" customFormat="1" ht="6.75" customHeight="1">
      <c r="A1131" s="249"/>
      <c r="B1131" s="258"/>
      <c r="C1131" s="249"/>
      <c r="D1131" s="261"/>
      <c r="E1131" s="250"/>
      <c r="F1131" s="250"/>
      <c r="G1131" s="251"/>
    </row>
    <row r="1132" spans="1:7" s="40" customFormat="1" ht="6.75" customHeight="1">
      <c r="A1132" s="249"/>
      <c r="B1132" s="258"/>
      <c r="C1132" s="249"/>
      <c r="D1132" s="261"/>
      <c r="E1132" s="250"/>
      <c r="F1132" s="250"/>
      <c r="G1132" s="251"/>
    </row>
    <row r="1133" spans="1:7" s="40" customFormat="1" ht="6.75" customHeight="1">
      <c r="A1133" s="249"/>
      <c r="B1133" s="258"/>
      <c r="C1133" s="249"/>
      <c r="D1133" s="261"/>
      <c r="E1133" s="250"/>
      <c r="F1133" s="250"/>
      <c r="G1133" s="251"/>
    </row>
    <row r="1134" spans="1:7" s="40" customFormat="1" ht="6.75" customHeight="1">
      <c r="A1134" s="249"/>
      <c r="B1134" s="254" t="s">
        <v>736</v>
      </c>
      <c r="C1134" s="249"/>
      <c r="D1134" s="249"/>
      <c r="E1134" s="250"/>
      <c r="F1134" s="250"/>
      <c r="G1134" s="251"/>
    </row>
    <row r="1135" spans="1:7" s="40" customFormat="1" ht="6.75" customHeight="1">
      <c r="A1135" s="249"/>
      <c r="B1135" s="254"/>
      <c r="C1135" s="249"/>
      <c r="D1135" s="249"/>
      <c r="E1135" s="250"/>
      <c r="F1135" s="250"/>
      <c r="G1135" s="251"/>
    </row>
    <row r="1136" spans="1:7" s="40" customFormat="1" ht="6.75" customHeight="1">
      <c r="A1136" s="249"/>
      <c r="B1136" s="254"/>
      <c r="C1136" s="249"/>
      <c r="D1136" s="249"/>
      <c r="E1136" s="250"/>
      <c r="F1136" s="250"/>
      <c r="G1136" s="251"/>
    </row>
    <row r="1137" spans="1:7" s="40" customFormat="1" ht="6.75" customHeight="1">
      <c r="A1137" s="249"/>
      <c r="B1137" s="254"/>
      <c r="C1137" s="249"/>
      <c r="D1137" s="249"/>
      <c r="E1137" s="250"/>
      <c r="F1137" s="250"/>
      <c r="G1137" s="251"/>
    </row>
    <row r="1138" spans="1:7" s="40" customFormat="1" ht="6.75" customHeight="1">
      <c r="A1138" s="249">
        <v>33</v>
      </c>
      <c r="B1138" s="258" t="s">
        <v>738</v>
      </c>
      <c r="C1138" s="249" t="s">
        <v>54</v>
      </c>
      <c r="D1138" s="249">
        <v>16</v>
      </c>
      <c r="E1138" s="250">
        <f t="shared" ref="E1138" si="239">+F1138*$E$9</f>
        <v>5.811607019271209</v>
      </c>
      <c r="F1138" s="250">
        <v>4.5615897199999997</v>
      </c>
      <c r="G1138" s="251">
        <f>D1138*E1138</f>
        <v>92.985712308339345</v>
      </c>
    </row>
    <row r="1139" spans="1:7" s="40" customFormat="1" ht="6.75" customHeight="1">
      <c r="A1139" s="249"/>
      <c r="B1139" s="258"/>
      <c r="C1139" s="249"/>
      <c r="D1139" s="249"/>
      <c r="E1139" s="250"/>
      <c r="F1139" s="250"/>
      <c r="G1139" s="251"/>
    </row>
    <row r="1140" spans="1:7" s="40" customFormat="1" ht="6.75" customHeight="1">
      <c r="A1140" s="249"/>
      <c r="B1140" s="258"/>
      <c r="C1140" s="249"/>
      <c r="D1140" s="249"/>
      <c r="E1140" s="250"/>
      <c r="F1140" s="250"/>
      <c r="G1140" s="251"/>
    </row>
    <row r="1141" spans="1:7" s="40" customFormat="1" ht="6.75" customHeight="1">
      <c r="A1141" s="249"/>
      <c r="B1141" s="258"/>
      <c r="C1141" s="249"/>
      <c r="D1141" s="249"/>
      <c r="E1141" s="250"/>
      <c r="F1141" s="250"/>
      <c r="G1141" s="251"/>
    </row>
    <row r="1142" spans="1:7" s="40" customFormat="1" ht="6.75" customHeight="1">
      <c r="A1142" s="249">
        <v>34</v>
      </c>
      <c r="B1142" s="258" t="s">
        <v>739</v>
      </c>
      <c r="C1142" s="249" t="s">
        <v>34</v>
      </c>
      <c r="D1142" s="249">
        <v>40</v>
      </c>
      <c r="E1142" s="250">
        <f t="shared" ref="E1142" si="240">+F1142*$E$9</f>
        <v>0.89526671433174976</v>
      </c>
      <c r="F1142" s="250">
        <v>0.70270399000000006</v>
      </c>
      <c r="G1142" s="251">
        <f>D1142*E1142</f>
        <v>35.810668573269993</v>
      </c>
    </row>
    <row r="1143" spans="1:7" s="40" customFormat="1" ht="6.75" customHeight="1">
      <c r="A1143" s="249"/>
      <c r="B1143" s="258"/>
      <c r="C1143" s="249"/>
      <c r="D1143" s="249"/>
      <c r="E1143" s="250"/>
      <c r="F1143" s="250"/>
      <c r="G1143" s="251"/>
    </row>
    <row r="1144" spans="1:7" s="40" customFormat="1" ht="6.75" customHeight="1">
      <c r="A1144" s="249"/>
      <c r="B1144" s="258"/>
      <c r="C1144" s="249"/>
      <c r="D1144" s="249"/>
      <c r="E1144" s="250"/>
      <c r="F1144" s="250"/>
      <c r="G1144" s="251"/>
    </row>
    <row r="1145" spans="1:7" s="40" customFormat="1" ht="6.75" customHeight="1">
      <c r="A1145" s="249"/>
      <c r="B1145" s="258"/>
      <c r="C1145" s="249"/>
      <c r="D1145" s="249"/>
      <c r="E1145" s="250"/>
      <c r="F1145" s="250"/>
      <c r="G1145" s="251"/>
    </row>
    <row r="1146" spans="1:7" s="40" customFormat="1" ht="6.75" customHeight="1">
      <c r="A1146" s="249">
        <v>35</v>
      </c>
      <c r="B1146" s="258" t="s">
        <v>744</v>
      </c>
      <c r="C1146" s="249" t="s">
        <v>275</v>
      </c>
      <c r="D1146" s="249">
        <v>40</v>
      </c>
      <c r="E1146" s="250">
        <f t="shared" ref="E1146" si="241">+F1146*$E$9</f>
        <v>3.0576745613700003</v>
      </c>
      <c r="F1146" s="250">
        <v>2.4</v>
      </c>
      <c r="G1146" s="251">
        <f>D1146*E1146</f>
        <v>122.30698245480001</v>
      </c>
    </row>
    <row r="1147" spans="1:7" s="40" customFormat="1" ht="6.75" customHeight="1">
      <c r="A1147" s="249"/>
      <c r="B1147" s="258"/>
      <c r="C1147" s="249"/>
      <c r="D1147" s="249"/>
      <c r="E1147" s="250"/>
      <c r="F1147" s="250"/>
      <c r="G1147" s="251"/>
    </row>
    <row r="1148" spans="1:7" s="40" customFormat="1" ht="6.75" customHeight="1">
      <c r="A1148" s="249"/>
      <c r="B1148" s="258"/>
      <c r="C1148" s="249"/>
      <c r="D1148" s="249"/>
      <c r="E1148" s="250"/>
      <c r="F1148" s="250"/>
      <c r="G1148" s="251"/>
    </row>
    <row r="1149" spans="1:7" s="40" customFormat="1" ht="6.75" customHeight="1">
      <c r="A1149" s="249"/>
      <c r="B1149" s="258"/>
      <c r="C1149" s="249"/>
      <c r="D1149" s="249"/>
      <c r="E1149" s="250"/>
      <c r="F1149" s="250"/>
      <c r="G1149" s="251"/>
    </row>
    <row r="1150" spans="1:7" s="40" customFormat="1" ht="6.75" customHeight="1">
      <c r="A1150" s="252">
        <v>36</v>
      </c>
      <c r="B1150" s="253" t="s">
        <v>742</v>
      </c>
      <c r="C1150" s="249" t="s">
        <v>244</v>
      </c>
      <c r="D1150" s="249">
        <v>6</v>
      </c>
      <c r="E1150" s="250">
        <f t="shared" ref="E1150" si="242">+F1150*$E$9</f>
        <v>4.3165588006522206</v>
      </c>
      <c r="F1150" s="250">
        <v>3.3881110999999997</v>
      </c>
      <c r="G1150" s="251">
        <f>D1150*E1150</f>
        <v>25.899352803913324</v>
      </c>
    </row>
    <row r="1151" spans="1:7" s="40" customFormat="1" ht="6.75" customHeight="1">
      <c r="A1151" s="252"/>
      <c r="B1151" s="253"/>
      <c r="C1151" s="249"/>
      <c r="D1151" s="249"/>
      <c r="E1151" s="250"/>
      <c r="F1151" s="250"/>
      <c r="G1151" s="251"/>
    </row>
    <row r="1152" spans="1:7" s="40" customFormat="1" ht="6.75" customHeight="1">
      <c r="A1152" s="252"/>
      <c r="B1152" s="253"/>
      <c r="C1152" s="249"/>
      <c r="D1152" s="249"/>
      <c r="E1152" s="250"/>
      <c r="F1152" s="250"/>
      <c r="G1152" s="251"/>
    </row>
    <row r="1153" spans="1:7" s="40" customFormat="1" ht="6.75" customHeight="1">
      <c r="A1153" s="252"/>
      <c r="B1153" s="253"/>
      <c r="C1153" s="249"/>
      <c r="D1153" s="249"/>
      <c r="E1153" s="250"/>
      <c r="F1153" s="250"/>
      <c r="G1153" s="251"/>
    </row>
    <row r="1154" spans="1:7" s="40" customFormat="1" ht="6.75" customHeight="1">
      <c r="A1154" s="252">
        <v>37</v>
      </c>
      <c r="B1154" s="253" t="s">
        <v>743</v>
      </c>
      <c r="C1154" s="249" t="s">
        <v>244</v>
      </c>
      <c r="D1154" s="249">
        <v>6</v>
      </c>
      <c r="E1154" s="250">
        <f t="shared" ref="E1154" si="243">+F1154*$E$9</f>
        <v>1.7452561481773727</v>
      </c>
      <c r="F1154" s="250">
        <v>1.3698693800000001</v>
      </c>
      <c r="G1154" s="251">
        <f>D1154*E1154</f>
        <v>10.471536889064236</v>
      </c>
    </row>
    <row r="1155" spans="1:7" s="40" customFormat="1" ht="6.75" customHeight="1">
      <c r="A1155" s="252"/>
      <c r="B1155" s="253"/>
      <c r="C1155" s="249"/>
      <c r="D1155" s="249"/>
      <c r="E1155" s="250"/>
      <c r="F1155" s="250"/>
      <c r="G1155" s="251"/>
    </row>
    <row r="1156" spans="1:7" s="40" customFormat="1" ht="6.75" customHeight="1">
      <c r="A1156" s="252"/>
      <c r="B1156" s="253"/>
      <c r="C1156" s="249"/>
      <c r="D1156" s="249"/>
      <c r="E1156" s="250"/>
      <c r="F1156" s="250"/>
      <c r="G1156" s="251"/>
    </row>
    <row r="1157" spans="1:7" s="40" customFormat="1" ht="6.75" customHeight="1">
      <c r="A1157" s="252"/>
      <c r="B1157" s="253"/>
      <c r="C1157" s="249"/>
      <c r="D1157" s="249"/>
      <c r="E1157" s="250"/>
      <c r="F1157" s="250"/>
      <c r="G1157" s="251"/>
    </row>
    <row r="1158" spans="1:7" s="40" customFormat="1" ht="6.75" customHeight="1">
      <c r="A1158" s="266"/>
      <c r="B1158" s="254" t="s">
        <v>46</v>
      </c>
      <c r="C1158" s="266"/>
      <c r="D1158" s="264"/>
      <c r="E1158" s="250"/>
      <c r="F1158" s="267"/>
      <c r="G1158" s="265">
        <f>SUM(G994:G1157)</f>
        <v>3937.7820419093491</v>
      </c>
    </row>
    <row r="1159" spans="1:7" s="40" customFormat="1" ht="6.75" customHeight="1">
      <c r="A1159" s="266"/>
      <c r="B1159" s="254"/>
      <c r="C1159" s="266"/>
      <c r="D1159" s="264"/>
      <c r="E1159" s="250"/>
      <c r="F1159" s="267"/>
      <c r="G1159" s="265"/>
    </row>
    <row r="1160" spans="1:7" s="40" customFormat="1" ht="6.75" customHeight="1">
      <c r="A1160" s="266"/>
      <c r="B1160" s="254"/>
      <c r="C1160" s="266"/>
      <c r="D1160" s="264"/>
      <c r="E1160" s="250"/>
      <c r="F1160" s="267"/>
      <c r="G1160" s="265"/>
    </row>
    <row r="1161" spans="1:7" s="40" customFormat="1" ht="6.75" customHeight="1">
      <c r="A1161" s="266"/>
      <c r="B1161" s="254"/>
      <c r="C1161" s="266"/>
      <c r="D1161" s="264"/>
      <c r="E1161" s="250"/>
      <c r="F1161" s="267"/>
      <c r="G1161" s="265"/>
    </row>
    <row r="1162" spans="1:7" s="40" customFormat="1" ht="6.75" customHeight="1">
      <c r="A1162" s="266"/>
      <c r="B1162" s="254" t="s">
        <v>846</v>
      </c>
      <c r="C1162" s="266"/>
      <c r="D1162" s="264"/>
      <c r="E1162" s="250"/>
      <c r="F1162" s="267"/>
      <c r="G1162" s="265"/>
    </row>
    <row r="1163" spans="1:7" s="40" customFormat="1" ht="6.75" customHeight="1">
      <c r="A1163" s="266"/>
      <c r="B1163" s="254"/>
      <c r="C1163" s="266"/>
      <c r="D1163" s="264"/>
      <c r="E1163" s="250"/>
      <c r="F1163" s="267"/>
      <c r="G1163" s="265"/>
    </row>
    <row r="1164" spans="1:7" s="40" customFormat="1" ht="6.75" customHeight="1">
      <c r="A1164" s="266"/>
      <c r="B1164" s="254"/>
      <c r="C1164" s="266"/>
      <c r="D1164" s="264"/>
      <c r="E1164" s="250"/>
      <c r="F1164" s="267"/>
      <c r="G1164" s="265"/>
    </row>
    <row r="1165" spans="1:7" s="40" customFormat="1" ht="6.75" customHeight="1">
      <c r="A1165" s="266"/>
      <c r="B1165" s="254"/>
      <c r="C1165" s="266"/>
      <c r="D1165" s="264"/>
      <c r="E1165" s="250"/>
      <c r="F1165" s="267"/>
      <c r="G1165" s="265"/>
    </row>
    <row r="1166" spans="1:7" ht="6.75" customHeight="1">
      <c r="A1166" s="249"/>
      <c r="B1166" s="262" t="s">
        <v>691</v>
      </c>
      <c r="C1166" s="252"/>
      <c r="D1166" s="259"/>
      <c r="E1166" s="250"/>
      <c r="F1166" s="256"/>
      <c r="G1166" s="248"/>
    </row>
    <row r="1167" spans="1:7" ht="6.75" customHeight="1">
      <c r="A1167" s="249"/>
      <c r="B1167" s="262"/>
      <c r="C1167" s="252"/>
      <c r="D1167" s="259"/>
      <c r="E1167" s="250"/>
      <c r="F1167" s="256"/>
      <c r="G1167" s="248"/>
    </row>
    <row r="1168" spans="1:7" ht="6.75" customHeight="1">
      <c r="A1168" s="249"/>
      <c r="B1168" s="262"/>
      <c r="C1168" s="252"/>
      <c r="D1168" s="259"/>
      <c r="E1168" s="250"/>
      <c r="F1168" s="256"/>
      <c r="G1168" s="248"/>
    </row>
    <row r="1169" spans="1:7" ht="6.75" customHeight="1">
      <c r="A1169" s="249"/>
      <c r="B1169" s="262"/>
      <c r="C1169" s="252"/>
      <c r="D1169" s="259"/>
      <c r="E1169" s="250"/>
      <c r="F1169" s="256"/>
      <c r="G1169" s="248"/>
    </row>
    <row r="1170" spans="1:7" s="40" customFormat="1" ht="6.75" customHeight="1">
      <c r="A1170" s="249">
        <v>1</v>
      </c>
      <c r="B1170" s="258" t="s">
        <v>207</v>
      </c>
      <c r="C1170" s="249" t="s">
        <v>244</v>
      </c>
      <c r="D1170" s="249">
        <v>138.69999999999999</v>
      </c>
      <c r="E1170" s="250">
        <f t="shared" ref="E1170" si="244">+F1170*$E$9</f>
        <v>0.47779781740799926</v>
      </c>
      <c r="F1170" s="250">
        <v>0.37502838799999999</v>
      </c>
      <c r="G1170" s="251">
        <f>D1170*E1170</f>
        <v>66.270557274489491</v>
      </c>
    </row>
    <row r="1171" spans="1:7" s="40" customFormat="1" ht="6.75" customHeight="1">
      <c r="A1171" s="249"/>
      <c r="B1171" s="258"/>
      <c r="C1171" s="249"/>
      <c r="D1171" s="249"/>
      <c r="E1171" s="250"/>
      <c r="F1171" s="250"/>
      <c r="G1171" s="251"/>
    </row>
    <row r="1172" spans="1:7" s="40" customFormat="1" ht="6.75" customHeight="1">
      <c r="A1172" s="249"/>
      <c r="B1172" s="258"/>
      <c r="C1172" s="249"/>
      <c r="D1172" s="249"/>
      <c r="E1172" s="250"/>
      <c r="F1172" s="250"/>
      <c r="G1172" s="251"/>
    </row>
    <row r="1173" spans="1:7" s="40" customFormat="1" ht="6.75" customHeight="1">
      <c r="A1173" s="249"/>
      <c r="B1173" s="258"/>
      <c r="C1173" s="249"/>
      <c r="D1173" s="249"/>
      <c r="E1173" s="250"/>
      <c r="F1173" s="250"/>
      <c r="G1173" s="251"/>
    </row>
    <row r="1174" spans="1:7" s="40" customFormat="1" ht="6.75" customHeight="1">
      <c r="A1174" s="249">
        <v>2</v>
      </c>
      <c r="B1174" s="253" t="s">
        <v>222</v>
      </c>
      <c r="C1174" s="249" t="s">
        <v>244</v>
      </c>
      <c r="D1174" s="252">
        <v>29.3</v>
      </c>
      <c r="E1174" s="250">
        <f t="shared" ref="E1174" si="245">+F1174*$E$9</f>
        <v>0.63836625753414211</v>
      </c>
      <c r="F1174" s="250">
        <v>0.50106019700000004</v>
      </c>
      <c r="G1174" s="251">
        <f>D1174*E1174</f>
        <v>18.704131345750366</v>
      </c>
    </row>
    <row r="1175" spans="1:7" s="40" customFormat="1" ht="6.75" customHeight="1">
      <c r="A1175" s="249"/>
      <c r="B1175" s="253"/>
      <c r="C1175" s="249"/>
      <c r="D1175" s="252"/>
      <c r="E1175" s="250"/>
      <c r="F1175" s="250"/>
      <c r="G1175" s="251"/>
    </row>
    <row r="1176" spans="1:7" s="40" customFormat="1" ht="6.75" customHeight="1">
      <c r="A1176" s="249"/>
      <c r="B1176" s="253"/>
      <c r="C1176" s="249"/>
      <c r="D1176" s="252"/>
      <c r="E1176" s="250"/>
      <c r="F1176" s="250"/>
      <c r="G1176" s="251"/>
    </row>
    <row r="1177" spans="1:7" s="40" customFormat="1" ht="6.75" customHeight="1">
      <c r="A1177" s="249"/>
      <c r="B1177" s="253"/>
      <c r="C1177" s="249"/>
      <c r="D1177" s="252"/>
      <c r="E1177" s="250"/>
      <c r="F1177" s="250"/>
      <c r="G1177" s="251"/>
    </row>
    <row r="1178" spans="1:7" ht="6.75" customHeight="1">
      <c r="A1178" s="249">
        <v>3</v>
      </c>
      <c r="B1178" s="253" t="s">
        <v>694</v>
      </c>
      <c r="C1178" s="252" t="s">
        <v>58</v>
      </c>
      <c r="D1178" s="257">
        <f>29.3*1.4</f>
        <v>41.019999999999996</v>
      </c>
      <c r="E1178" s="250">
        <f t="shared" ref="E1178" si="246">+F1178*$E$9</f>
        <v>1.9419864453241131</v>
      </c>
      <c r="F1178" s="256">
        <v>1.5242850000000001</v>
      </c>
      <c r="G1178" s="248">
        <f>D1178*E1178</f>
        <v>79.660283987195115</v>
      </c>
    </row>
    <row r="1179" spans="1:7" ht="6.75" customHeight="1">
      <c r="A1179" s="249"/>
      <c r="B1179" s="253"/>
      <c r="C1179" s="252"/>
      <c r="D1179" s="257"/>
      <c r="E1179" s="250"/>
      <c r="F1179" s="256"/>
      <c r="G1179" s="248"/>
    </row>
    <row r="1180" spans="1:7" ht="6.75" customHeight="1">
      <c r="A1180" s="249"/>
      <c r="B1180" s="253"/>
      <c r="C1180" s="252"/>
      <c r="D1180" s="257"/>
      <c r="E1180" s="250"/>
      <c r="F1180" s="256"/>
      <c r="G1180" s="248"/>
    </row>
    <row r="1181" spans="1:7" ht="6.75" customHeight="1">
      <c r="A1181" s="249"/>
      <c r="B1181" s="253"/>
      <c r="C1181" s="252"/>
      <c r="D1181" s="257"/>
      <c r="E1181" s="250"/>
      <c r="F1181" s="256"/>
      <c r="G1181" s="248"/>
    </row>
    <row r="1182" spans="1:7" s="40" customFormat="1" ht="6.75" customHeight="1">
      <c r="A1182" s="249">
        <v>4</v>
      </c>
      <c r="B1182" s="258" t="s">
        <v>129</v>
      </c>
      <c r="C1182" s="249" t="s">
        <v>244</v>
      </c>
      <c r="D1182" s="261">
        <v>138.69999999999999</v>
      </c>
      <c r="E1182" s="250">
        <f t="shared" ref="E1182" si="247">+F1182*$E$9</f>
        <v>4.7772866554973183E-2</v>
      </c>
      <c r="F1182" s="250">
        <v>3.7497411000000001E-2</v>
      </c>
      <c r="G1182" s="251">
        <f>D1182*E1182</f>
        <v>6.6260965911747798</v>
      </c>
    </row>
    <row r="1183" spans="1:7" s="40" customFormat="1" ht="6.75" customHeight="1">
      <c r="A1183" s="249"/>
      <c r="B1183" s="258"/>
      <c r="C1183" s="249"/>
      <c r="D1183" s="261"/>
      <c r="E1183" s="250"/>
      <c r="F1183" s="250"/>
      <c r="G1183" s="251"/>
    </row>
    <row r="1184" spans="1:7" s="40" customFormat="1" ht="6.75" customHeight="1">
      <c r="A1184" s="249"/>
      <c r="B1184" s="258"/>
      <c r="C1184" s="249"/>
      <c r="D1184" s="261"/>
      <c r="E1184" s="250"/>
      <c r="F1184" s="250"/>
      <c r="G1184" s="251"/>
    </row>
    <row r="1185" spans="1:7" s="40" customFormat="1" ht="6.75" customHeight="1">
      <c r="A1185" s="249"/>
      <c r="B1185" s="258"/>
      <c r="C1185" s="249"/>
      <c r="D1185" s="261"/>
      <c r="E1185" s="250"/>
      <c r="F1185" s="250"/>
      <c r="G1185" s="251"/>
    </row>
    <row r="1186" spans="1:7" s="40" customFormat="1" ht="6.75" customHeight="1">
      <c r="A1186" s="249">
        <v>5</v>
      </c>
      <c r="B1186" s="258" t="s">
        <v>123</v>
      </c>
      <c r="C1186" s="249" t="s">
        <v>244</v>
      </c>
      <c r="D1186" s="261">
        <v>138.69999999999999</v>
      </c>
      <c r="E1186" s="250">
        <f t="shared" ref="E1186" si="248">+F1186*$E$9</f>
        <v>0.32808780902062862</v>
      </c>
      <c r="F1186" s="250">
        <v>0.257519473</v>
      </c>
      <c r="G1186" s="251">
        <f>D1186*E1186</f>
        <v>45.505779111161189</v>
      </c>
    </row>
    <row r="1187" spans="1:7" s="40" customFormat="1" ht="6.75" customHeight="1">
      <c r="A1187" s="249"/>
      <c r="B1187" s="258"/>
      <c r="C1187" s="249"/>
      <c r="D1187" s="261"/>
      <c r="E1187" s="250"/>
      <c r="F1187" s="250"/>
      <c r="G1187" s="251"/>
    </row>
    <row r="1188" spans="1:7" s="40" customFormat="1" ht="6.75" customHeight="1">
      <c r="A1188" s="249"/>
      <c r="B1188" s="258"/>
      <c r="C1188" s="249"/>
      <c r="D1188" s="261"/>
      <c r="E1188" s="250"/>
      <c r="F1188" s="250"/>
      <c r="G1188" s="251"/>
    </row>
    <row r="1189" spans="1:7" s="40" customFormat="1" ht="6.75" customHeight="1">
      <c r="A1189" s="249"/>
      <c r="B1189" s="258"/>
      <c r="C1189" s="249"/>
      <c r="D1189" s="261"/>
      <c r="E1189" s="250"/>
      <c r="F1189" s="250"/>
      <c r="G1189" s="251"/>
    </row>
    <row r="1190" spans="1:7" ht="6.75" customHeight="1">
      <c r="A1190" s="249">
        <v>6</v>
      </c>
      <c r="B1190" s="253" t="s">
        <v>295</v>
      </c>
      <c r="C1190" s="249" t="s">
        <v>244</v>
      </c>
      <c r="D1190" s="252">
        <v>36</v>
      </c>
      <c r="E1190" s="250">
        <f t="shared" ref="E1190" si="249">+F1190*$E$9</f>
        <v>9.1109979657333486</v>
      </c>
      <c r="F1190" s="256">
        <v>7.1513153799999998</v>
      </c>
      <c r="G1190" s="248">
        <f>D1190*E1190</f>
        <v>327.99592676640054</v>
      </c>
    </row>
    <row r="1191" spans="1:7" ht="6.75" customHeight="1">
      <c r="A1191" s="249"/>
      <c r="B1191" s="253"/>
      <c r="C1191" s="249"/>
      <c r="D1191" s="252"/>
      <c r="E1191" s="250"/>
      <c r="F1191" s="256"/>
      <c r="G1191" s="248"/>
    </row>
    <row r="1192" spans="1:7" ht="6.75" customHeight="1">
      <c r="A1192" s="249"/>
      <c r="B1192" s="253"/>
      <c r="C1192" s="249"/>
      <c r="D1192" s="252"/>
      <c r="E1192" s="250"/>
      <c r="F1192" s="256"/>
      <c r="G1192" s="248"/>
    </row>
    <row r="1193" spans="1:7" ht="6.75" customHeight="1">
      <c r="A1193" s="249"/>
      <c r="B1193" s="253"/>
      <c r="C1193" s="249"/>
      <c r="D1193" s="252"/>
      <c r="E1193" s="250"/>
      <c r="F1193" s="256"/>
      <c r="G1193" s="248"/>
    </row>
    <row r="1194" spans="1:7" s="40" customFormat="1" ht="6.75" customHeight="1">
      <c r="A1194" s="249">
        <v>7</v>
      </c>
      <c r="B1194" s="258" t="s">
        <v>293</v>
      </c>
      <c r="C1194" s="249" t="s">
        <v>244</v>
      </c>
      <c r="D1194" s="268">
        <v>77</v>
      </c>
      <c r="E1194" s="250">
        <f t="shared" ref="E1194" si="250">+F1194*$E$9</f>
        <v>7.2604525916930349</v>
      </c>
      <c r="F1194" s="250">
        <v>5.6988034109999992</v>
      </c>
      <c r="G1194" s="251">
        <f>D1194*E1194</f>
        <v>559.05484956036366</v>
      </c>
    </row>
    <row r="1195" spans="1:7" s="40" customFormat="1" ht="6.75" customHeight="1">
      <c r="A1195" s="249"/>
      <c r="B1195" s="258"/>
      <c r="C1195" s="249"/>
      <c r="D1195" s="268"/>
      <c r="E1195" s="250"/>
      <c r="F1195" s="250"/>
      <c r="G1195" s="251"/>
    </row>
    <row r="1196" spans="1:7" s="40" customFormat="1" ht="6.75" customHeight="1">
      <c r="A1196" s="249"/>
      <c r="B1196" s="258"/>
      <c r="C1196" s="249"/>
      <c r="D1196" s="268"/>
      <c r="E1196" s="250"/>
      <c r="F1196" s="250"/>
      <c r="G1196" s="251"/>
    </row>
    <row r="1197" spans="1:7" s="40" customFormat="1" ht="6.75" customHeight="1">
      <c r="A1197" s="249"/>
      <c r="B1197" s="258"/>
      <c r="C1197" s="249"/>
      <c r="D1197" s="268"/>
      <c r="E1197" s="250"/>
      <c r="F1197" s="250"/>
      <c r="G1197" s="251"/>
    </row>
    <row r="1198" spans="1:7" s="40" customFormat="1" ht="6.75" customHeight="1">
      <c r="A1198" s="249">
        <v>8</v>
      </c>
      <c r="B1198" s="258" t="s">
        <v>697</v>
      </c>
      <c r="C1198" s="249" t="s">
        <v>178</v>
      </c>
      <c r="D1198" s="268">
        <v>125</v>
      </c>
      <c r="E1198" s="250">
        <f t="shared" ref="E1198" si="251">+F1198*$E$9</f>
        <v>1.7994427045764418</v>
      </c>
      <c r="F1198" s="250">
        <v>1.41240096168</v>
      </c>
      <c r="G1198" s="251">
        <f>D1198*E1198</f>
        <v>224.93033807205524</v>
      </c>
    </row>
    <row r="1199" spans="1:7" s="40" customFormat="1" ht="6.75" customHeight="1">
      <c r="A1199" s="249"/>
      <c r="B1199" s="258"/>
      <c r="C1199" s="249"/>
      <c r="D1199" s="268"/>
      <c r="E1199" s="250"/>
      <c r="F1199" s="250"/>
      <c r="G1199" s="251"/>
    </row>
    <row r="1200" spans="1:7" s="40" customFormat="1" ht="6.75" customHeight="1">
      <c r="A1200" s="249"/>
      <c r="B1200" s="258"/>
      <c r="C1200" s="249"/>
      <c r="D1200" s="268"/>
      <c r="E1200" s="250"/>
      <c r="F1200" s="250"/>
      <c r="G1200" s="251"/>
    </row>
    <row r="1201" spans="1:7" s="40" customFormat="1" ht="6.75" customHeight="1">
      <c r="A1201" s="249"/>
      <c r="B1201" s="258"/>
      <c r="C1201" s="249"/>
      <c r="D1201" s="268"/>
      <c r="E1201" s="250"/>
      <c r="F1201" s="250"/>
      <c r="G1201" s="251"/>
    </row>
    <row r="1202" spans="1:7" ht="6.75" customHeight="1">
      <c r="A1202" s="249">
        <v>9</v>
      </c>
      <c r="B1202" s="258" t="s">
        <v>429</v>
      </c>
      <c r="C1202" s="249" t="s">
        <v>178</v>
      </c>
      <c r="D1202" s="259">
        <v>125</v>
      </c>
      <c r="E1202" s="250">
        <f t="shared" ref="E1202" si="252">+F1202*$E$9</f>
        <v>4.5966830897195958</v>
      </c>
      <c r="F1202" s="256">
        <v>3.6079835162000009</v>
      </c>
      <c r="G1202" s="248">
        <f>D1202*E1202</f>
        <v>574.58538621494949</v>
      </c>
    </row>
    <row r="1203" spans="1:7" ht="6.75" customHeight="1">
      <c r="A1203" s="249"/>
      <c r="B1203" s="258"/>
      <c r="C1203" s="249"/>
      <c r="D1203" s="259"/>
      <c r="E1203" s="250"/>
      <c r="F1203" s="256"/>
      <c r="G1203" s="248"/>
    </row>
    <row r="1204" spans="1:7" ht="6.75" customHeight="1">
      <c r="A1204" s="249"/>
      <c r="B1204" s="258"/>
      <c r="C1204" s="249"/>
      <c r="D1204" s="259"/>
      <c r="E1204" s="250"/>
      <c r="F1204" s="256"/>
      <c r="G1204" s="248"/>
    </row>
    <row r="1205" spans="1:7" ht="9" customHeight="1">
      <c r="A1205" s="249"/>
      <c r="B1205" s="258"/>
      <c r="C1205" s="249"/>
      <c r="D1205" s="259"/>
      <c r="E1205" s="250"/>
      <c r="F1205" s="256"/>
      <c r="G1205" s="248"/>
    </row>
    <row r="1206" spans="1:7" ht="6.75" customHeight="1">
      <c r="A1206" s="249">
        <v>10</v>
      </c>
      <c r="B1206" s="253" t="s">
        <v>692</v>
      </c>
      <c r="C1206" s="252" t="s">
        <v>34</v>
      </c>
      <c r="D1206" s="259">
        <v>55</v>
      </c>
      <c r="E1206" s="250">
        <f t="shared" ref="E1206" si="253">+F1206*$E$9</f>
        <v>7.9098360596867288</v>
      </c>
      <c r="F1206" s="256">
        <v>6.2085111290400006</v>
      </c>
      <c r="G1206" s="248">
        <f>D1206*E1206</f>
        <v>435.04098328277007</v>
      </c>
    </row>
    <row r="1207" spans="1:7" ht="6.75" customHeight="1">
      <c r="A1207" s="249"/>
      <c r="B1207" s="253"/>
      <c r="C1207" s="252"/>
      <c r="D1207" s="259"/>
      <c r="E1207" s="250"/>
      <c r="F1207" s="256"/>
      <c r="G1207" s="248"/>
    </row>
    <row r="1208" spans="1:7" ht="6.75" customHeight="1">
      <c r="A1208" s="249"/>
      <c r="B1208" s="253"/>
      <c r="C1208" s="252"/>
      <c r="D1208" s="259"/>
      <c r="E1208" s="250"/>
      <c r="F1208" s="256"/>
      <c r="G1208" s="248"/>
    </row>
    <row r="1209" spans="1:7" ht="9.75" customHeight="1">
      <c r="A1209" s="249"/>
      <c r="B1209" s="253"/>
      <c r="C1209" s="252"/>
      <c r="D1209" s="259"/>
      <c r="E1209" s="250"/>
      <c r="F1209" s="256"/>
      <c r="G1209" s="248"/>
    </row>
    <row r="1210" spans="1:7" ht="6.75" customHeight="1">
      <c r="A1210" s="249">
        <v>11</v>
      </c>
      <c r="B1210" s="253" t="s">
        <v>298</v>
      </c>
      <c r="C1210" s="252" t="s">
        <v>34</v>
      </c>
      <c r="D1210" s="259">
        <v>145</v>
      </c>
      <c r="E1210" s="250">
        <f t="shared" ref="E1210" si="254">+F1210*$E$9</f>
        <v>6.1198512605496358</v>
      </c>
      <c r="F1210" s="256">
        <v>4.8035337739599999</v>
      </c>
      <c r="G1210" s="248">
        <f>D1210*E1210</f>
        <v>887.37843277969716</v>
      </c>
    </row>
    <row r="1211" spans="1:7" ht="6.75" customHeight="1">
      <c r="A1211" s="249"/>
      <c r="B1211" s="253"/>
      <c r="C1211" s="252"/>
      <c r="D1211" s="259"/>
      <c r="E1211" s="250"/>
      <c r="F1211" s="256"/>
      <c r="G1211" s="248"/>
    </row>
    <row r="1212" spans="1:7" ht="6.75" customHeight="1">
      <c r="A1212" s="249"/>
      <c r="B1212" s="253"/>
      <c r="C1212" s="252"/>
      <c r="D1212" s="259"/>
      <c r="E1212" s="250"/>
      <c r="F1212" s="256"/>
      <c r="G1212" s="248"/>
    </row>
    <row r="1213" spans="1:7" ht="6.75" customHeight="1">
      <c r="A1213" s="249"/>
      <c r="B1213" s="253"/>
      <c r="C1213" s="252"/>
      <c r="D1213" s="259"/>
      <c r="E1213" s="250"/>
      <c r="F1213" s="256"/>
      <c r="G1213" s="248"/>
    </row>
    <row r="1214" spans="1:7" ht="6.75" customHeight="1">
      <c r="A1214" s="249">
        <v>12</v>
      </c>
      <c r="B1214" s="253" t="s">
        <v>700</v>
      </c>
      <c r="C1214" s="252" t="s">
        <v>244</v>
      </c>
      <c r="D1214" s="249">
        <v>9.6</v>
      </c>
      <c r="E1214" s="250">
        <f t="shared" ref="E1214" si="255">+F1214*$E$9</f>
        <v>46.922313256972068</v>
      </c>
      <c r="F1214" s="256">
        <v>36.829803027263999</v>
      </c>
      <c r="G1214" s="248">
        <f>D1214*E1214</f>
        <v>450.45420726693186</v>
      </c>
    </row>
    <row r="1215" spans="1:7" ht="6.75" customHeight="1">
      <c r="A1215" s="249"/>
      <c r="B1215" s="253"/>
      <c r="C1215" s="252"/>
      <c r="D1215" s="249"/>
      <c r="E1215" s="250"/>
      <c r="F1215" s="256"/>
      <c r="G1215" s="248"/>
    </row>
    <row r="1216" spans="1:7" ht="6.75" customHeight="1">
      <c r="A1216" s="249"/>
      <c r="B1216" s="253"/>
      <c r="C1216" s="252"/>
      <c r="D1216" s="249"/>
      <c r="E1216" s="250"/>
      <c r="F1216" s="256"/>
      <c r="G1216" s="248"/>
    </row>
    <row r="1217" spans="1:7" ht="6.75" customHeight="1">
      <c r="A1217" s="249"/>
      <c r="B1217" s="253"/>
      <c r="C1217" s="252"/>
      <c r="D1217" s="249"/>
      <c r="E1217" s="250"/>
      <c r="F1217" s="256"/>
      <c r="G1217" s="248"/>
    </row>
    <row r="1218" spans="1:7" s="40" customFormat="1" ht="6.75" customHeight="1">
      <c r="A1218" s="249">
        <v>13</v>
      </c>
      <c r="B1218" s="258" t="s">
        <v>300</v>
      </c>
      <c r="C1218" s="252" t="s">
        <v>54</v>
      </c>
      <c r="D1218" s="263">
        <v>8</v>
      </c>
      <c r="E1218" s="250">
        <f t="shared" ref="E1218" si="256">+F1218*$E$9</f>
        <v>115.40287560220898</v>
      </c>
      <c r="F1218" s="250">
        <v>90.580895999999981</v>
      </c>
      <c r="G1218" s="251">
        <f>D1218*E1218</f>
        <v>923.22300481767184</v>
      </c>
    </row>
    <row r="1219" spans="1:7" s="40" customFormat="1" ht="6.75" customHeight="1">
      <c r="A1219" s="249"/>
      <c r="B1219" s="258"/>
      <c r="C1219" s="252"/>
      <c r="D1219" s="263"/>
      <c r="E1219" s="250"/>
      <c r="F1219" s="250"/>
      <c r="G1219" s="251"/>
    </row>
    <row r="1220" spans="1:7" s="40" customFormat="1" ht="6.75" customHeight="1">
      <c r="A1220" s="249"/>
      <c r="B1220" s="258"/>
      <c r="C1220" s="252"/>
      <c r="D1220" s="263"/>
      <c r="E1220" s="250"/>
      <c r="F1220" s="250"/>
      <c r="G1220" s="251"/>
    </row>
    <row r="1221" spans="1:7" s="40" customFormat="1" ht="6.75" customHeight="1">
      <c r="A1221" s="249"/>
      <c r="B1221" s="258"/>
      <c r="C1221" s="252"/>
      <c r="D1221" s="263"/>
      <c r="E1221" s="250"/>
      <c r="F1221" s="250"/>
      <c r="G1221" s="251"/>
    </row>
    <row r="1222" spans="1:7" ht="6.75" customHeight="1">
      <c r="A1222" s="249">
        <v>14</v>
      </c>
      <c r="B1222" s="253" t="s">
        <v>299</v>
      </c>
      <c r="C1222" s="252" t="s">
        <v>54</v>
      </c>
      <c r="D1222" s="252">
        <v>8</v>
      </c>
      <c r="E1222" s="250">
        <f t="shared" ref="E1222" si="257">+F1222*$E$9</f>
        <v>108.19019587707095</v>
      </c>
      <c r="F1222" s="256">
        <v>84.919589999999999</v>
      </c>
      <c r="G1222" s="248">
        <f>D1222*E1222</f>
        <v>865.52156701656759</v>
      </c>
    </row>
    <row r="1223" spans="1:7" ht="6.75" customHeight="1">
      <c r="A1223" s="249"/>
      <c r="B1223" s="253"/>
      <c r="C1223" s="252"/>
      <c r="D1223" s="252"/>
      <c r="E1223" s="250"/>
      <c r="F1223" s="256"/>
      <c r="G1223" s="248"/>
    </row>
    <row r="1224" spans="1:7" ht="6.75" customHeight="1">
      <c r="A1224" s="249"/>
      <c r="B1224" s="253"/>
      <c r="C1224" s="252"/>
      <c r="D1224" s="252"/>
      <c r="E1224" s="250"/>
      <c r="F1224" s="256"/>
      <c r="G1224" s="248"/>
    </row>
    <row r="1225" spans="1:7" ht="6.75" customHeight="1">
      <c r="A1225" s="249"/>
      <c r="B1225" s="253"/>
      <c r="C1225" s="252"/>
      <c r="D1225" s="252"/>
      <c r="E1225" s="250"/>
      <c r="F1225" s="256"/>
      <c r="G1225" s="248"/>
    </row>
    <row r="1226" spans="1:7" ht="6.75" customHeight="1">
      <c r="A1226" s="249">
        <v>15</v>
      </c>
      <c r="B1226" s="258" t="s">
        <v>301</v>
      </c>
      <c r="C1226" s="252" t="s">
        <v>58</v>
      </c>
      <c r="D1226" s="252">
        <v>0.08</v>
      </c>
      <c r="E1226" s="250">
        <f t="shared" ref="E1226" si="258">+F1226*$E$9</f>
        <v>649.42169269684109</v>
      </c>
      <c r="F1226" s="256">
        <v>509.73772100000002</v>
      </c>
      <c r="G1226" s="248">
        <f>D1226*E1226</f>
        <v>51.953735415747289</v>
      </c>
    </row>
    <row r="1227" spans="1:7" ht="6.75" customHeight="1">
      <c r="A1227" s="249"/>
      <c r="B1227" s="258"/>
      <c r="C1227" s="252"/>
      <c r="D1227" s="252"/>
      <c r="E1227" s="250"/>
      <c r="F1227" s="256"/>
      <c r="G1227" s="248"/>
    </row>
    <row r="1228" spans="1:7" ht="6.75" customHeight="1">
      <c r="A1228" s="249"/>
      <c r="B1228" s="258"/>
      <c r="C1228" s="252"/>
      <c r="D1228" s="252"/>
      <c r="E1228" s="250"/>
      <c r="F1228" s="256"/>
      <c r="G1228" s="248"/>
    </row>
    <row r="1229" spans="1:7" ht="6.75" customHeight="1">
      <c r="A1229" s="249"/>
      <c r="B1229" s="258"/>
      <c r="C1229" s="252"/>
      <c r="D1229" s="252"/>
      <c r="E1229" s="250"/>
      <c r="F1229" s="256"/>
      <c r="G1229" s="248"/>
    </row>
    <row r="1230" spans="1:7" ht="6.75" customHeight="1">
      <c r="A1230" s="249">
        <v>16</v>
      </c>
      <c r="B1230" s="253" t="s">
        <v>119</v>
      </c>
      <c r="C1230" s="252" t="s">
        <v>58</v>
      </c>
      <c r="D1230" s="260">
        <v>0.24</v>
      </c>
      <c r="E1230" s="250">
        <f t="shared" ref="E1230" si="259">+F1230*$E$9</f>
        <v>863.16756784027802</v>
      </c>
      <c r="F1230" s="256">
        <v>677.50904199840011</v>
      </c>
      <c r="G1230" s="248">
        <f>D1230*E1230</f>
        <v>207.16021628166672</v>
      </c>
    </row>
    <row r="1231" spans="1:7" ht="6.75" customHeight="1">
      <c r="A1231" s="249"/>
      <c r="B1231" s="253"/>
      <c r="C1231" s="252"/>
      <c r="D1231" s="260"/>
      <c r="E1231" s="250"/>
      <c r="F1231" s="256"/>
      <c r="G1231" s="248"/>
    </row>
    <row r="1232" spans="1:7" ht="6.75" customHeight="1">
      <c r="A1232" s="249"/>
      <c r="B1232" s="253"/>
      <c r="C1232" s="252"/>
      <c r="D1232" s="260"/>
      <c r="E1232" s="250"/>
      <c r="F1232" s="256"/>
      <c r="G1232" s="248"/>
    </row>
    <row r="1233" spans="1:7" ht="6.75" customHeight="1">
      <c r="A1233" s="249"/>
      <c r="B1233" s="253"/>
      <c r="C1233" s="252"/>
      <c r="D1233" s="260"/>
      <c r="E1233" s="250"/>
      <c r="F1233" s="256"/>
      <c r="G1233" s="248"/>
    </row>
    <row r="1234" spans="1:7" ht="6.75" customHeight="1">
      <c r="A1234" s="249">
        <v>17</v>
      </c>
      <c r="B1234" s="253" t="s">
        <v>306</v>
      </c>
      <c r="C1234" s="252" t="s">
        <v>34</v>
      </c>
      <c r="D1234" s="252">
        <v>145</v>
      </c>
      <c r="E1234" s="250">
        <f t="shared" ref="E1234" si="260">+F1234*$E$9</f>
        <v>0.12526125181751185</v>
      </c>
      <c r="F1234" s="256">
        <v>9.8318836203199991E-2</v>
      </c>
      <c r="G1234" s="248">
        <f>D1234*E1234</f>
        <v>18.162881513539219</v>
      </c>
    </row>
    <row r="1235" spans="1:7" ht="6.75" customHeight="1">
      <c r="A1235" s="249"/>
      <c r="B1235" s="253"/>
      <c r="C1235" s="252"/>
      <c r="D1235" s="252"/>
      <c r="E1235" s="250"/>
      <c r="F1235" s="256"/>
      <c r="G1235" s="248"/>
    </row>
    <row r="1236" spans="1:7" ht="6.75" customHeight="1">
      <c r="A1236" s="249"/>
      <c r="B1236" s="253"/>
      <c r="C1236" s="252"/>
      <c r="D1236" s="252"/>
      <c r="E1236" s="250"/>
      <c r="F1236" s="256"/>
      <c r="G1236" s="248"/>
    </row>
    <row r="1237" spans="1:7" ht="6.75" customHeight="1">
      <c r="A1237" s="249"/>
      <c r="B1237" s="253"/>
      <c r="C1237" s="252"/>
      <c r="D1237" s="252"/>
      <c r="E1237" s="250"/>
      <c r="F1237" s="256"/>
      <c r="G1237" s="248"/>
    </row>
    <row r="1238" spans="1:7" ht="6.75" customHeight="1">
      <c r="A1238" s="249">
        <v>18</v>
      </c>
      <c r="B1238" s="253" t="s">
        <v>701</v>
      </c>
      <c r="C1238" s="252" t="s">
        <v>34</v>
      </c>
      <c r="D1238" s="252">
        <v>55</v>
      </c>
      <c r="E1238" s="250">
        <f t="shared" ref="E1238" si="261">+F1238*$E$9</f>
        <v>0.15627577463560555</v>
      </c>
      <c r="F1238" s="256">
        <v>0.1226624520032</v>
      </c>
      <c r="G1238" s="248">
        <f>D1238*E1238</f>
        <v>8.5951676049583057</v>
      </c>
    </row>
    <row r="1239" spans="1:7" ht="6.75" customHeight="1">
      <c r="A1239" s="249"/>
      <c r="B1239" s="253"/>
      <c r="C1239" s="252"/>
      <c r="D1239" s="252"/>
      <c r="E1239" s="250"/>
      <c r="F1239" s="256"/>
      <c r="G1239" s="248"/>
    </row>
    <row r="1240" spans="1:7" ht="6.75" customHeight="1">
      <c r="A1240" s="249"/>
      <c r="B1240" s="253"/>
      <c r="C1240" s="252"/>
      <c r="D1240" s="252"/>
      <c r="E1240" s="250"/>
      <c r="F1240" s="256"/>
      <c r="G1240" s="248"/>
    </row>
    <row r="1241" spans="1:7" ht="6.75" customHeight="1">
      <c r="A1241" s="249"/>
      <c r="B1241" s="253"/>
      <c r="C1241" s="252"/>
      <c r="D1241" s="252"/>
      <c r="E1241" s="250"/>
      <c r="F1241" s="256"/>
      <c r="G1241" s="248"/>
    </row>
    <row r="1242" spans="1:7" ht="6.75" customHeight="1">
      <c r="A1242" s="249"/>
      <c r="B1242" s="262" t="s">
        <v>702</v>
      </c>
      <c r="C1242" s="252"/>
      <c r="D1242" s="259"/>
      <c r="E1242" s="250"/>
      <c r="F1242" s="256"/>
      <c r="G1242" s="248"/>
    </row>
    <row r="1243" spans="1:7" ht="6.75" customHeight="1">
      <c r="A1243" s="249"/>
      <c r="B1243" s="262"/>
      <c r="C1243" s="252"/>
      <c r="D1243" s="259"/>
      <c r="E1243" s="250"/>
      <c r="F1243" s="256"/>
      <c r="G1243" s="248"/>
    </row>
    <row r="1244" spans="1:7" ht="6.75" customHeight="1">
      <c r="A1244" s="249"/>
      <c r="B1244" s="262"/>
      <c r="C1244" s="252"/>
      <c r="D1244" s="259"/>
      <c r="E1244" s="250"/>
      <c r="F1244" s="256"/>
      <c r="G1244" s="248"/>
    </row>
    <row r="1245" spans="1:7" ht="6.75" customHeight="1">
      <c r="A1245" s="249"/>
      <c r="B1245" s="262"/>
      <c r="C1245" s="252"/>
      <c r="D1245" s="259"/>
      <c r="E1245" s="250"/>
      <c r="F1245" s="256"/>
      <c r="G1245" s="248"/>
    </row>
    <row r="1246" spans="1:7" ht="6.75" customHeight="1">
      <c r="A1246" s="249">
        <v>19</v>
      </c>
      <c r="B1246" s="253" t="s">
        <v>692</v>
      </c>
      <c r="C1246" s="252" t="s">
        <v>34</v>
      </c>
      <c r="D1246" s="259">
        <v>55</v>
      </c>
      <c r="E1246" s="250">
        <f t="shared" ref="E1246" si="262">+F1246*$E$9</f>
        <v>0.70672643671857094</v>
      </c>
      <c r="F1246" s="256">
        <v>0.55471680000000001</v>
      </c>
      <c r="G1246" s="248">
        <f>D1246*E1246</f>
        <v>38.869954019521401</v>
      </c>
    </row>
    <row r="1247" spans="1:7" ht="6.75" customHeight="1">
      <c r="A1247" s="249"/>
      <c r="B1247" s="253"/>
      <c r="C1247" s="252"/>
      <c r="D1247" s="259"/>
      <c r="E1247" s="250"/>
      <c r="F1247" s="256"/>
      <c r="G1247" s="248"/>
    </row>
    <row r="1248" spans="1:7" ht="6.75" customHeight="1">
      <c r="A1248" s="249"/>
      <c r="B1248" s="253"/>
      <c r="C1248" s="252"/>
      <c r="D1248" s="259"/>
      <c r="E1248" s="250"/>
      <c r="F1248" s="256"/>
      <c r="G1248" s="248"/>
    </row>
    <row r="1249" spans="1:7" ht="6.75" customHeight="1">
      <c r="A1249" s="249"/>
      <c r="B1249" s="253"/>
      <c r="C1249" s="252"/>
      <c r="D1249" s="259"/>
      <c r="E1249" s="250"/>
      <c r="F1249" s="256"/>
      <c r="G1249" s="248"/>
    </row>
    <row r="1250" spans="1:7" ht="6.75" customHeight="1">
      <c r="A1250" s="249">
        <v>20</v>
      </c>
      <c r="B1250" s="253" t="s">
        <v>298</v>
      </c>
      <c r="C1250" s="252" t="s">
        <v>34</v>
      </c>
      <c r="D1250" s="259">
        <v>145</v>
      </c>
      <c r="E1250" s="250">
        <f t="shared" ref="E1250" si="263">+F1250*$E$9</f>
        <v>0.55451646723966874</v>
      </c>
      <c r="F1250" s="256">
        <v>0.43524563999999999</v>
      </c>
      <c r="G1250" s="248">
        <f>D1250*E1250</f>
        <v>80.404887749751964</v>
      </c>
    </row>
    <row r="1251" spans="1:7" ht="6.75" customHeight="1">
      <c r="A1251" s="249"/>
      <c r="B1251" s="253"/>
      <c r="C1251" s="252"/>
      <c r="D1251" s="259"/>
      <c r="E1251" s="250"/>
      <c r="F1251" s="256"/>
      <c r="G1251" s="248"/>
    </row>
    <row r="1252" spans="1:7" ht="6.75" customHeight="1">
      <c r="A1252" s="249"/>
      <c r="B1252" s="253"/>
      <c r="C1252" s="252"/>
      <c r="D1252" s="259"/>
      <c r="E1252" s="250"/>
      <c r="F1252" s="256"/>
      <c r="G1252" s="248"/>
    </row>
    <row r="1253" spans="1:7" ht="6.75" customHeight="1">
      <c r="A1253" s="249"/>
      <c r="B1253" s="253"/>
      <c r="C1253" s="252"/>
      <c r="D1253" s="259"/>
      <c r="E1253" s="250"/>
      <c r="F1253" s="256"/>
      <c r="G1253" s="248"/>
    </row>
    <row r="1254" spans="1:7" ht="6.75" customHeight="1">
      <c r="A1254" s="249">
        <v>21</v>
      </c>
      <c r="B1254" s="253" t="s">
        <v>700</v>
      </c>
      <c r="C1254" s="252" t="s">
        <v>244</v>
      </c>
      <c r="D1254" s="249">
        <v>9.6</v>
      </c>
      <c r="E1254" s="250">
        <f t="shared" ref="E1254" si="264">+F1254*$E$9</f>
        <v>32.698891314366136</v>
      </c>
      <c r="F1254" s="256">
        <v>25.665693840000003</v>
      </c>
      <c r="G1254" s="248">
        <f>D1254*E1254</f>
        <v>313.90935661791491</v>
      </c>
    </row>
    <row r="1255" spans="1:7" ht="6.75" customHeight="1">
      <c r="A1255" s="249"/>
      <c r="B1255" s="253"/>
      <c r="C1255" s="252"/>
      <c r="D1255" s="249"/>
      <c r="E1255" s="250"/>
      <c r="F1255" s="256"/>
      <c r="G1255" s="248"/>
    </row>
    <row r="1256" spans="1:7" ht="6.75" customHeight="1">
      <c r="A1256" s="249"/>
      <c r="B1256" s="253"/>
      <c r="C1256" s="252"/>
      <c r="D1256" s="249"/>
      <c r="E1256" s="250"/>
      <c r="F1256" s="256"/>
      <c r="G1256" s="248"/>
    </row>
    <row r="1257" spans="1:7" ht="6.75" customHeight="1">
      <c r="A1257" s="249"/>
      <c r="B1257" s="253"/>
      <c r="C1257" s="252"/>
      <c r="D1257" s="249"/>
      <c r="E1257" s="250"/>
      <c r="F1257" s="256"/>
      <c r="G1257" s="248"/>
    </row>
    <row r="1258" spans="1:7" s="40" customFormat="1" ht="6.75" customHeight="1">
      <c r="A1258" s="266"/>
      <c r="B1258" s="254" t="s">
        <v>46</v>
      </c>
      <c r="C1258" s="266"/>
      <c r="D1258" s="264"/>
      <c r="E1258" s="250"/>
      <c r="F1258" s="267"/>
      <c r="G1258" s="265">
        <f>SUM(G1170:G1257)</f>
        <v>6184.0077432902781</v>
      </c>
    </row>
    <row r="1259" spans="1:7" s="40" customFormat="1" ht="6.75" customHeight="1">
      <c r="A1259" s="266"/>
      <c r="B1259" s="254"/>
      <c r="C1259" s="266"/>
      <c r="D1259" s="264"/>
      <c r="E1259" s="250"/>
      <c r="F1259" s="267"/>
      <c r="G1259" s="265"/>
    </row>
    <row r="1260" spans="1:7" s="40" customFormat="1" ht="6.75" customHeight="1">
      <c r="A1260" s="266"/>
      <c r="B1260" s="254"/>
      <c r="C1260" s="266"/>
      <c r="D1260" s="264"/>
      <c r="E1260" s="250"/>
      <c r="F1260" s="267"/>
      <c r="G1260" s="265"/>
    </row>
    <row r="1261" spans="1:7" s="40" customFormat="1" ht="6.75" customHeight="1">
      <c r="A1261" s="266"/>
      <c r="B1261" s="254"/>
      <c r="C1261" s="266"/>
      <c r="D1261" s="264"/>
      <c r="E1261" s="250"/>
      <c r="F1261" s="267"/>
      <c r="G1261" s="265"/>
    </row>
    <row r="1262" spans="1:7" s="40" customFormat="1" ht="6.75" customHeight="1">
      <c r="A1262" s="266"/>
      <c r="B1262" s="254" t="s">
        <v>848</v>
      </c>
      <c r="C1262" s="266"/>
      <c r="D1262" s="264"/>
      <c r="E1262" s="250"/>
      <c r="F1262" s="267"/>
      <c r="G1262" s="265"/>
    </row>
    <row r="1263" spans="1:7" s="40" customFormat="1" ht="6.75" customHeight="1">
      <c r="A1263" s="266"/>
      <c r="B1263" s="254"/>
      <c r="C1263" s="266"/>
      <c r="D1263" s="264"/>
      <c r="E1263" s="250"/>
      <c r="F1263" s="267"/>
      <c r="G1263" s="265"/>
    </row>
    <row r="1264" spans="1:7" s="40" customFormat="1" ht="6.75" customHeight="1">
      <c r="A1264" s="266"/>
      <c r="B1264" s="254"/>
      <c r="C1264" s="266"/>
      <c r="D1264" s="264"/>
      <c r="E1264" s="250"/>
      <c r="F1264" s="267"/>
      <c r="G1264" s="265"/>
    </row>
    <row r="1265" spans="1:7" s="40" customFormat="1" ht="6.75" customHeight="1">
      <c r="A1265" s="266"/>
      <c r="B1265" s="254"/>
      <c r="C1265" s="266"/>
      <c r="D1265" s="264"/>
      <c r="E1265" s="250"/>
      <c r="F1265" s="267"/>
      <c r="G1265" s="265"/>
    </row>
    <row r="1266" spans="1:7" s="40" customFormat="1" ht="6.75" customHeight="1">
      <c r="A1266" s="249"/>
      <c r="B1266" s="262" t="s">
        <v>231</v>
      </c>
      <c r="C1266" s="252"/>
      <c r="D1266" s="263"/>
      <c r="E1266" s="250"/>
      <c r="F1266" s="250"/>
      <c r="G1266" s="251"/>
    </row>
    <row r="1267" spans="1:7" s="40" customFormat="1" ht="6.75" customHeight="1">
      <c r="A1267" s="249"/>
      <c r="B1267" s="262"/>
      <c r="C1267" s="252"/>
      <c r="D1267" s="263"/>
      <c r="E1267" s="250"/>
      <c r="F1267" s="250"/>
      <c r="G1267" s="251"/>
    </row>
    <row r="1268" spans="1:7" s="40" customFormat="1" ht="6.75" customHeight="1">
      <c r="A1268" s="249"/>
      <c r="B1268" s="262"/>
      <c r="C1268" s="252"/>
      <c r="D1268" s="263"/>
      <c r="E1268" s="250"/>
      <c r="F1268" s="250"/>
      <c r="G1268" s="251"/>
    </row>
    <row r="1269" spans="1:7" s="40" customFormat="1" ht="6.75" customHeight="1">
      <c r="A1269" s="249"/>
      <c r="B1269" s="262"/>
      <c r="C1269" s="252"/>
      <c r="D1269" s="263"/>
      <c r="E1269" s="250"/>
      <c r="F1269" s="250"/>
      <c r="G1269" s="251"/>
    </row>
    <row r="1270" spans="1:7" s="40" customFormat="1" ht="6.75" customHeight="1">
      <c r="A1270" s="252">
        <v>1</v>
      </c>
      <c r="B1270" s="253" t="s">
        <v>410</v>
      </c>
      <c r="C1270" s="252" t="s">
        <v>244</v>
      </c>
      <c r="D1270" s="252">
        <v>46.8</v>
      </c>
      <c r="E1270" s="250">
        <f t="shared" ref="E1270" si="265">+F1270*$E$9</f>
        <v>5.6101265227708952</v>
      </c>
      <c r="F1270" s="250">
        <v>4.4034456199999994</v>
      </c>
      <c r="G1270" s="251">
        <f>D1270*E1270</f>
        <v>262.5539212656779</v>
      </c>
    </row>
    <row r="1271" spans="1:7" s="40" customFormat="1" ht="6.75" customHeight="1">
      <c r="A1271" s="252"/>
      <c r="B1271" s="253"/>
      <c r="C1271" s="252"/>
      <c r="D1271" s="252"/>
      <c r="E1271" s="250"/>
      <c r="F1271" s="250"/>
      <c r="G1271" s="251"/>
    </row>
    <row r="1272" spans="1:7" s="40" customFormat="1" ht="6.75" customHeight="1">
      <c r="A1272" s="252"/>
      <c r="B1272" s="253"/>
      <c r="C1272" s="252"/>
      <c r="D1272" s="252"/>
      <c r="E1272" s="250"/>
      <c r="F1272" s="250"/>
      <c r="G1272" s="251"/>
    </row>
    <row r="1273" spans="1:7" s="40" customFormat="1" ht="6.75" customHeight="1">
      <c r="A1273" s="252"/>
      <c r="B1273" s="253"/>
      <c r="C1273" s="252"/>
      <c r="D1273" s="252"/>
      <c r="E1273" s="250"/>
      <c r="F1273" s="250"/>
      <c r="G1273" s="251"/>
    </row>
    <row r="1274" spans="1:7" ht="6.75" customHeight="1">
      <c r="A1274" s="249">
        <v>2</v>
      </c>
      <c r="B1274" s="253" t="s">
        <v>411</v>
      </c>
      <c r="C1274" s="252" t="s">
        <v>244</v>
      </c>
      <c r="D1274" s="257">
        <v>93.6</v>
      </c>
      <c r="E1274" s="250">
        <f t="shared" ref="E1274" si="266">+F1274*$E$9</f>
        <v>0.70318781415528775</v>
      </c>
      <c r="F1274" s="256">
        <v>0.55193929900000005</v>
      </c>
      <c r="G1274" s="248">
        <f>D1274*E1274</f>
        <v>65.81837940493493</v>
      </c>
    </row>
    <row r="1275" spans="1:7" ht="6.75" customHeight="1">
      <c r="A1275" s="249"/>
      <c r="B1275" s="253"/>
      <c r="C1275" s="252"/>
      <c r="D1275" s="257"/>
      <c r="E1275" s="250"/>
      <c r="F1275" s="256"/>
      <c r="G1275" s="248"/>
    </row>
    <row r="1276" spans="1:7" ht="6.75" customHeight="1">
      <c r="A1276" s="249"/>
      <c r="B1276" s="253"/>
      <c r="C1276" s="252"/>
      <c r="D1276" s="257"/>
      <c r="E1276" s="250"/>
      <c r="F1276" s="256"/>
      <c r="G1276" s="248"/>
    </row>
    <row r="1277" spans="1:7" ht="6.75" customHeight="1">
      <c r="A1277" s="249"/>
      <c r="B1277" s="253"/>
      <c r="C1277" s="252"/>
      <c r="D1277" s="257"/>
      <c r="E1277" s="250"/>
      <c r="F1277" s="256"/>
      <c r="G1277" s="248"/>
    </row>
    <row r="1278" spans="1:7" ht="6.75" customHeight="1">
      <c r="A1278" s="252">
        <v>3</v>
      </c>
      <c r="B1278" s="253" t="s">
        <v>748</v>
      </c>
      <c r="C1278" s="252" t="s">
        <v>244</v>
      </c>
      <c r="D1278" s="256">
        <v>48.29</v>
      </c>
      <c r="E1278" s="250">
        <f t="shared" ref="E1278" si="267">+F1278*$E$9</f>
        <v>11.72542134630681</v>
      </c>
      <c r="F1278" s="256">
        <v>9.2034029999999998</v>
      </c>
      <c r="G1278" s="248">
        <f>D1278*E1278</f>
        <v>566.22059681315579</v>
      </c>
    </row>
    <row r="1279" spans="1:7" ht="6.75" customHeight="1">
      <c r="A1279" s="252"/>
      <c r="B1279" s="253"/>
      <c r="C1279" s="252"/>
      <c r="D1279" s="256"/>
      <c r="E1279" s="250"/>
      <c r="F1279" s="256"/>
      <c r="G1279" s="248"/>
    </row>
    <row r="1280" spans="1:7" ht="6.75" customHeight="1">
      <c r="A1280" s="252"/>
      <c r="B1280" s="253"/>
      <c r="C1280" s="252"/>
      <c r="D1280" s="256"/>
      <c r="E1280" s="250"/>
      <c r="F1280" s="256"/>
      <c r="G1280" s="248"/>
    </row>
    <row r="1281" spans="1:7" ht="6.75" customHeight="1">
      <c r="A1281" s="252"/>
      <c r="B1281" s="253"/>
      <c r="C1281" s="252"/>
      <c r="D1281" s="256"/>
      <c r="E1281" s="250"/>
      <c r="F1281" s="256"/>
      <c r="G1281" s="248"/>
    </row>
    <row r="1282" spans="1:7" ht="6.75" customHeight="1">
      <c r="A1282" s="249">
        <v>4</v>
      </c>
      <c r="B1282" s="253" t="s">
        <v>749</v>
      </c>
      <c r="C1282" s="252" t="s">
        <v>178</v>
      </c>
      <c r="D1282" s="256">
        <v>45.1</v>
      </c>
      <c r="E1282" s="250">
        <f t="shared" ref="E1282" si="268">+F1282*$E$9</f>
        <v>6.3040391117438892</v>
      </c>
      <c r="F1282" s="256">
        <v>4.9481046999999991</v>
      </c>
      <c r="G1282" s="248">
        <f>D1282*E1282</f>
        <v>284.31216393964939</v>
      </c>
    </row>
    <row r="1283" spans="1:7" ht="6.75" customHeight="1">
      <c r="A1283" s="249"/>
      <c r="B1283" s="253"/>
      <c r="C1283" s="252"/>
      <c r="D1283" s="256"/>
      <c r="E1283" s="250"/>
      <c r="F1283" s="256"/>
      <c r="G1283" s="248"/>
    </row>
    <row r="1284" spans="1:7" ht="6.75" customHeight="1">
      <c r="A1284" s="249"/>
      <c r="B1284" s="253"/>
      <c r="C1284" s="252"/>
      <c r="D1284" s="256"/>
      <c r="E1284" s="250"/>
      <c r="F1284" s="256"/>
      <c r="G1284" s="248"/>
    </row>
    <row r="1285" spans="1:7" ht="6.75" customHeight="1">
      <c r="A1285" s="249"/>
      <c r="B1285" s="253"/>
      <c r="C1285" s="252"/>
      <c r="D1285" s="256"/>
      <c r="E1285" s="250"/>
      <c r="F1285" s="256"/>
      <c r="G1285" s="248"/>
    </row>
    <row r="1286" spans="1:7" s="40" customFormat="1" ht="6.75" customHeight="1">
      <c r="A1286" s="252">
        <v>5</v>
      </c>
      <c r="B1286" s="253" t="s">
        <v>412</v>
      </c>
      <c r="C1286" s="252" t="s">
        <v>34</v>
      </c>
      <c r="D1286" s="252">
        <v>424</v>
      </c>
      <c r="E1286" s="250">
        <f t="shared" ref="E1286" si="269">+F1286*$E$9</f>
        <v>1.366392713875523</v>
      </c>
      <c r="F1286" s="250">
        <v>1.0724955999999999</v>
      </c>
      <c r="G1286" s="251">
        <f>D1286*E1286</f>
        <v>579.35051068322173</v>
      </c>
    </row>
    <row r="1287" spans="1:7" s="40" customFormat="1" ht="6.75" customHeight="1">
      <c r="A1287" s="252"/>
      <c r="B1287" s="253"/>
      <c r="C1287" s="252"/>
      <c r="D1287" s="252"/>
      <c r="E1287" s="250"/>
      <c r="F1287" s="250"/>
      <c r="G1287" s="251"/>
    </row>
    <row r="1288" spans="1:7" s="40" customFormat="1" ht="6.75" customHeight="1">
      <c r="A1288" s="252"/>
      <c r="B1288" s="253"/>
      <c r="C1288" s="252"/>
      <c r="D1288" s="252"/>
      <c r="E1288" s="250"/>
      <c r="F1288" s="250"/>
      <c r="G1288" s="251"/>
    </row>
    <row r="1289" spans="1:7" s="40" customFormat="1" ht="6.75" customHeight="1">
      <c r="A1289" s="252"/>
      <c r="B1289" s="253"/>
      <c r="C1289" s="252"/>
      <c r="D1289" s="252"/>
      <c r="E1289" s="250"/>
      <c r="F1289" s="250"/>
      <c r="G1289" s="251"/>
    </row>
    <row r="1290" spans="1:7" ht="6.75" customHeight="1">
      <c r="A1290" s="249">
        <v>6</v>
      </c>
      <c r="B1290" s="253" t="s">
        <v>416</v>
      </c>
      <c r="C1290" s="252" t="s">
        <v>244</v>
      </c>
      <c r="D1290" s="257">
        <v>25.4</v>
      </c>
      <c r="E1290" s="250">
        <f t="shared" ref="E1290" si="270">+F1290*$E$9</f>
        <v>3.6931535243394875</v>
      </c>
      <c r="F1290" s="256">
        <v>2.8987939300000001</v>
      </c>
      <c r="G1290" s="248">
        <f>D1290*E1290</f>
        <v>93.806099518222979</v>
      </c>
    </row>
    <row r="1291" spans="1:7" ht="6.75" customHeight="1">
      <c r="A1291" s="249"/>
      <c r="B1291" s="253"/>
      <c r="C1291" s="252"/>
      <c r="D1291" s="257"/>
      <c r="E1291" s="250"/>
      <c r="F1291" s="256"/>
      <c r="G1291" s="248"/>
    </row>
    <row r="1292" spans="1:7" ht="6.75" customHeight="1">
      <c r="A1292" s="249"/>
      <c r="B1292" s="253"/>
      <c r="C1292" s="252"/>
      <c r="D1292" s="257"/>
      <c r="E1292" s="250"/>
      <c r="F1292" s="256"/>
      <c r="G1292" s="248"/>
    </row>
    <row r="1293" spans="1:7" ht="6.75" customHeight="1">
      <c r="A1293" s="249"/>
      <c r="B1293" s="253"/>
      <c r="C1293" s="252"/>
      <c r="D1293" s="257"/>
      <c r="E1293" s="250"/>
      <c r="F1293" s="256"/>
      <c r="G1293" s="248"/>
    </row>
    <row r="1294" spans="1:7" ht="6.75" customHeight="1">
      <c r="A1294" s="252">
        <v>7</v>
      </c>
      <c r="B1294" s="253" t="s">
        <v>751</v>
      </c>
      <c r="C1294" s="252" t="s">
        <v>244</v>
      </c>
      <c r="D1294" s="256">
        <v>6.3</v>
      </c>
      <c r="E1294" s="250">
        <f t="shared" ref="E1294" si="271">+F1294*$E$9</f>
        <v>11.72542134630681</v>
      </c>
      <c r="F1294" s="256">
        <v>9.2034029999999998</v>
      </c>
      <c r="G1294" s="248">
        <f>D1294*E1294</f>
        <v>73.870154481732897</v>
      </c>
    </row>
    <row r="1295" spans="1:7" ht="6.75" customHeight="1">
      <c r="A1295" s="252"/>
      <c r="B1295" s="253"/>
      <c r="C1295" s="252"/>
      <c r="D1295" s="256"/>
      <c r="E1295" s="250"/>
      <c r="F1295" s="256"/>
      <c r="G1295" s="248"/>
    </row>
    <row r="1296" spans="1:7" ht="6.75" customHeight="1">
      <c r="A1296" s="252"/>
      <c r="B1296" s="253"/>
      <c r="C1296" s="252"/>
      <c r="D1296" s="256"/>
      <c r="E1296" s="250"/>
      <c r="F1296" s="256"/>
      <c r="G1296" s="248"/>
    </row>
    <row r="1297" spans="1:7" ht="6.75" customHeight="1">
      <c r="A1297" s="252"/>
      <c r="B1297" s="253"/>
      <c r="C1297" s="252"/>
      <c r="D1297" s="256"/>
      <c r="E1297" s="250"/>
      <c r="F1297" s="256"/>
      <c r="G1297" s="248"/>
    </row>
    <row r="1298" spans="1:7" ht="6.75" customHeight="1">
      <c r="A1298" s="249">
        <v>8</v>
      </c>
      <c r="B1298" s="253" t="s">
        <v>752</v>
      </c>
      <c r="C1298" s="252" t="s">
        <v>244</v>
      </c>
      <c r="D1298" s="256">
        <v>3.78</v>
      </c>
      <c r="E1298" s="250">
        <f t="shared" ref="E1298" si="272">+F1298*$E$9</f>
        <v>11.72542134630681</v>
      </c>
      <c r="F1298" s="256">
        <v>9.2034029999999998</v>
      </c>
      <c r="G1298" s="248">
        <f>D1298*E1298</f>
        <v>44.322092689039735</v>
      </c>
    </row>
    <row r="1299" spans="1:7" ht="6.75" customHeight="1">
      <c r="A1299" s="249"/>
      <c r="B1299" s="253"/>
      <c r="C1299" s="252"/>
      <c r="D1299" s="256"/>
      <c r="E1299" s="250"/>
      <c r="F1299" s="256"/>
      <c r="G1299" s="248"/>
    </row>
    <row r="1300" spans="1:7" ht="6.75" customHeight="1">
      <c r="A1300" s="249"/>
      <c r="B1300" s="253"/>
      <c r="C1300" s="252"/>
      <c r="D1300" s="256"/>
      <c r="E1300" s="250"/>
      <c r="F1300" s="256"/>
      <c r="G1300" s="248"/>
    </row>
    <row r="1301" spans="1:7" ht="6.75" customHeight="1">
      <c r="A1301" s="249"/>
      <c r="B1301" s="253"/>
      <c r="C1301" s="252"/>
      <c r="D1301" s="256"/>
      <c r="E1301" s="250"/>
      <c r="F1301" s="256"/>
      <c r="G1301" s="248"/>
    </row>
    <row r="1302" spans="1:7" s="40" customFormat="1" ht="6.75" customHeight="1">
      <c r="A1302" s="252">
        <v>9</v>
      </c>
      <c r="B1302" s="253" t="s">
        <v>755</v>
      </c>
      <c r="C1302" s="252" t="s">
        <v>34</v>
      </c>
      <c r="D1302" s="252">
        <v>42</v>
      </c>
      <c r="E1302" s="250">
        <f t="shared" ref="E1302" si="273">+F1302*$E$9</f>
        <v>1.366392713875523</v>
      </c>
      <c r="F1302" s="250">
        <v>1.0724955999999999</v>
      </c>
      <c r="G1302" s="251">
        <f>D1302*E1302</f>
        <v>57.388493982771962</v>
      </c>
    </row>
    <row r="1303" spans="1:7" s="40" customFormat="1" ht="6.75" customHeight="1">
      <c r="A1303" s="252"/>
      <c r="B1303" s="253"/>
      <c r="C1303" s="252"/>
      <c r="D1303" s="252"/>
      <c r="E1303" s="250"/>
      <c r="F1303" s="250"/>
      <c r="G1303" s="251"/>
    </row>
    <row r="1304" spans="1:7" s="40" customFormat="1" ht="6.75" customHeight="1">
      <c r="A1304" s="252"/>
      <c r="B1304" s="253"/>
      <c r="C1304" s="252"/>
      <c r="D1304" s="252"/>
      <c r="E1304" s="250"/>
      <c r="F1304" s="250"/>
      <c r="G1304" s="251"/>
    </row>
    <row r="1305" spans="1:7" s="40" customFormat="1" ht="6.75" customHeight="1">
      <c r="A1305" s="252"/>
      <c r="B1305" s="253"/>
      <c r="C1305" s="252"/>
      <c r="D1305" s="252"/>
      <c r="E1305" s="250"/>
      <c r="F1305" s="250"/>
      <c r="G1305" s="251"/>
    </row>
    <row r="1306" spans="1:7" ht="6.75" customHeight="1">
      <c r="A1306" s="249">
        <v>10</v>
      </c>
      <c r="B1306" s="253" t="s">
        <v>756</v>
      </c>
      <c r="C1306" s="252" t="s">
        <v>244</v>
      </c>
      <c r="D1306" s="257">
        <v>0.84</v>
      </c>
      <c r="E1306" s="250">
        <f t="shared" ref="E1306" si="274">+F1306*$E$9</f>
        <v>3.6931535243394875</v>
      </c>
      <c r="F1306" s="256">
        <v>2.8987939300000001</v>
      </c>
      <c r="G1306" s="248">
        <f>D1306*E1306</f>
        <v>3.1022489604451695</v>
      </c>
    </row>
    <row r="1307" spans="1:7" ht="6.75" customHeight="1">
      <c r="A1307" s="249"/>
      <c r="B1307" s="253"/>
      <c r="C1307" s="252"/>
      <c r="D1307" s="257"/>
      <c r="E1307" s="250"/>
      <c r="F1307" s="256"/>
      <c r="G1307" s="248"/>
    </row>
    <row r="1308" spans="1:7" ht="6.75" customHeight="1">
      <c r="A1308" s="249"/>
      <c r="B1308" s="253"/>
      <c r="C1308" s="252"/>
      <c r="D1308" s="257"/>
      <c r="E1308" s="250"/>
      <c r="F1308" s="256"/>
      <c r="G1308" s="248"/>
    </row>
    <row r="1309" spans="1:7" ht="6.75" customHeight="1">
      <c r="A1309" s="249"/>
      <c r="B1309" s="253"/>
      <c r="C1309" s="252"/>
      <c r="D1309" s="257"/>
      <c r="E1309" s="250"/>
      <c r="F1309" s="256"/>
      <c r="G1309" s="248"/>
    </row>
    <row r="1310" spans="1:7" ht="6.75" customHeight="1">
      <c r="A1310" s="252">
        <v>11</v>
      </c>
      <c r="B1310" s="253" t="s">
        <v>753</v>
      </c>
      <c r="C1310" s="252" t="s">
        <v>178</v>
      </c>
      <c r="D1310" s="256">
        <v>1.8</v>
      </c>
      <c r="E1310" s="250">
        <f t="shared" ref="E1310" si="275">+F1310*$E$9</f>
        <v>6.3040391117438892</v>
      </c>
      <c r="F1310" s="256">
        <v>4.9481046999999991</v>
      </c>
      <c r="G1310" s="248">
        <f>D1310*E1310</f>
        <v>11.347270401139001</v>
      </c>
    </row>
    <row r="1311" spans="1:7" ht="6.75" customHeight="1">
      <c r="A1311" s="252"/>
      <c r="B1311" s="253"/>
      <c r="C1311" s="252"/>
      <c r="D1311" s="256"/>
      <c r="E1311" s="250"/>
      <c r="F1311" s="256"/>
      <c r="G1311" s="248"/>
    </row>
    <row r="1312" spans="1:7" ht="6.75" customHeight="1">
      <c r="A1312" s="252"/>
      <c r="B1312" s="253"/>
      <c r="C1312" s="252"/>
      <c r="D1312" s="256"/>
      <c r="E1312" s="250"/>
      <c r="F1312" s="256"/>
      <c r="G1312" s="248"/>
    </row>
    <row r="1313" spans="1:7" ht="6.75" customHeight="1">
      <c r="A1313" s="252"/>
      <c r="B1313" s="253"/>
      <c r="C1313" s="252"/>
      <c r="D1313" s="256"/>
      <c r="E1313" s="250"/>
      <c r="F1313" s="256"/>
      <c r="G1313" s="248"/>
    </row>
    <row r="1314" spans="1:7" s="40" customFormat="1" ht="6.75" customHeight="1">
      <c r="A1314" s="249">
        <v>12</v>
      </c>
      <c r="B1314" s="258" t="s">
        <v>754</v>
      </c>
      <c r="C1314" s="249" t="s">
        <v>34</v>
      </c>
      <c r="D1314" s="261">
        <v>6</v>
      </c>
      <c r="E1314" s="250">
        <f t="shared" ref="E1314" si="276">+F1314*$E$9</f>
        <v>0.7255264404665136</v>
      </c>
      <c r="F1314" s="250">
        <v>0.56947311499999997</v>
      </c>
      <c r="G1314" s="251">
        <f>D1314*E1314</f>
        <v>4.353158642799082</v>
      </c>
    </row>
    <row r="1315" spans="1:7" s="40" customFormat="1" ht="6.75" customHeight="1">
      <c r="A1315" s="249"/>
      <c r="B1315" s="258"/>
      <c r="C1315" s="249"/>
      <c r="D1315" s="261"/>
      <c r="E1315" s="250"/>
      <c r="F1315" s="250"/>
      <c r="G1315" s="251"/>
    </row>
    <row r="1316" spans="1:7" s="40" customFormat="1" ht="6.75" customHeight="1">
      <c r="A1316" s="249"/>
      <c r="B1316" s="258"/>
      <c r="C1316" s="249"/>
      <c r="D1316" s="261"/>
      <c r="E1316" s="250"/>
      <c r="F1316" s="250"/>
      <c r="G1316" s="251"/>
    </row>
    <row r="1317" spans="1:7" s="40" customFormat="1" ht="10.5" customHeight="1">
      <c r="A1317" s="249"/>
      <c r="B1317" s="258"/>
      <c r="C1317" s="249"/>
      <c r="D1317" s="261"/>
      <c r="E1317" s="250"/>
      <c r="F1317" s="250"/>
      <c r="G1317" s="251"/>
    </row>
    <row r="1318" spans="1:7" s="40" customFormat="1" ht="6.75" customHeight="1">
      <c r="A1318" s="252">
        <v>13</v>
      </c>
      <c r="B1318" s="253" t="s">
        <v>757</v>
      </c>
      <c r="C1318" s="252" t="s">
        <v>178</v>
      </c>
      <c r="D1318" s="252">
        <f>405.1+8</f>
        <v>413.1</v>
      </c>
      <c r="E1318" s="250">
        <f t="shared" ref="E1318" si="277">+F1318*$E$9</f>
        <v>1.2111208145714862</v>
      </c>
      <c r="F1318" s="250">
        <v>0.9506211</v>
      </c>
      <c r="G1318" s="251">
        <f>D1318*E1318</f>
        <v>500.31400849948102</v>
      </c>
    </row>
    <row r="1319" spans="1:7" s="40" customFormat="1" ht="6.75" customHeight="1">
      <c r="A1319" s="252"/>
      <c r="B1319" s="253"/>
      <c r="C1319" s="252"/>
      <c r="D1319" s="252"/>
      <c r="E1319" s="250"/>
      <c r="F1319" s="250"/>
      <c r="G1319" s="251"/>
    </row>
    <row r="1320" spans="1:7" s="40" customFormat="1" ht="6.75" customHeight="1">
      <c r="A1320" s="252"/>
      <c r="B1320" s="253"/>
      <c r="C1320" s="252"/>
      <c r="D1320" s="252"/>
      <c r="E1320" s="250"/>
      <c r="F1320" s="250"/>
      <c r="G1320" s="251"/>
    </row>
    <row r="1321" spans="1:7" s="40" customFormat="1" ht="6.75" customHeight="1">
      <c r="A1321" s="252"/>
      <c r="B1321" s="253"/>
      <c r="C1321" s="252"/>
      <c r="D1321" s="252"/>
      <c r="E1321" s="250"/>
      <c r="F1321" s="250"/>
      <c r="G1321" s="251"/>
    </row>
    <row r="1322" spans="1:7" s="40" customFormat="1" ht="6.75" customHeight="1">
      <c r="A1322" s="249">
        <v>14</v>
      </c>
      <c r="B1322" s="253" t="s">
        <v>759</v>
      </c>
      <c r="C1322" s="252" t="s">
        <v>178</v>
      </c>
      <c r="D1322" s="252">
        <v>8</v>
      </c>
      <c r="E1322" s="250">
        <f t="shared" ref="E1322" si="278">+F1322*$E$9</f>
        <v>6.5758301977673739</v>
      </c>
      <c r="F1322" s="250">
        <v>5.1614363000000001</v>
      </c>
      <c r="G1322" s="251">
        <f>D1322*E1322</f>
        <v>52.606641582138991</v>
      </c>
    </row>
    <row r="1323" spans="1:7" s="40" customFormat="1" ht="6.75" customHeight="1">
      <c r="A1323" s="249"/>
      <c r="B1323" s="253"/>
      <c r="C1323" s="252"/>
      <c r="D1323" s="252"/>
      <c r="E1323" s="250"/>
      <c r="F1323" s="250"/>
      <c r="G1323" s="251"/>
    </row>
    <row r="1324" spans="1:7" s="40" customFormat="1" ht="6.75" customHeight="1">
      <c r="A1324" s="249"/>
      <c r="B1324" s="253"/>
      <c r="C1324" s="252"/>
      <c r="D1324" s="252"/>
      <c r="E1324" s="250"/>
      <c r="F1324" s="250"/>
      <c r="G1324" s="251"/>
    </row>
    <row r="1325" spans="1:7" s="40" customFormat="1" ht="6.75" customHeight="1">
      <c r="A1325" s="249"/>
      <c r="B1325" s="253"/>
      <c r="C1325" s="252"/>
      <c r="D1325" s="252"/>
      <c r="E1325" s="250"/>
      <c r="F1325" s="250"/>
      <c r="G1325" s="251"/>
    </row>
    <row r="1326" spans="1:7" s="40" customFormat="1" ht="6.75" customHeight="1">
      <c r="A1326" s="252">
        <v>15</v>
      </c>
      <c r="B1326" s="258" t="s">
        <v>760</v>
      </c>
      <c r="C1326" s="252" t="s">
        <v>58</v>
      </c>
      <c r="D1326" s="255">
        <v>0.15</v>
      </c>
      <c r="E1326" s="250">
        <f t="shared" ref="E1326" si="279">+F1326*$E$9</f>
        <v>59.769505545920111</v>
      </c>
      <c r="F1326" s="250">
        <v>46.913695500000003</v>
      </c>
      <c r="G1326" s="251">
        <f>D1326*E1326</f>
        <v>8.965425831888016</v>
      </c>
    </row>
    <row r="1327" spans="1:7" s="40" customFormat="1" ht="6.75" customHeight="1">
      <c r="A1327" s="252"/>
      <c r="B1327" s="258"/>
      <c r="C1327" s="252"/>
      <c r="D1327" s="255"/>
      <c r="E1327" s="250"/>
      <c r="F1327" s="250"/>
      <c r="G1327" s="251"/>
    </row>
    <row r="1328" spans="1:7" s="40" customFormat="1" ht="6.75" customHeight="1">
      <c r="A1328" s="252"/>
      <c r="B1328" s="258"/>
      <c r="C1328" s="252"/>
      <c r="D1328" s="255"/>
      <c r="E1328" s="250"/>
      <c r="F1328" s="250"/>
      <c r="G1328" s="251"/>
    </row>
    <row r="1329" spans="1:7" s="40" customFormat="1" ht="6.75" customHeight="1">
      <c r="A1329" s="252"/>
      <c r="B1329" s="258"/>
      <c r="C1329" s="252"/>
      <c r="D1329" s="255"/>
      <c r="E1329" s="250"/>
      <c r="F1329" s="250"/>
      <c r="G1329" s="251"/>
    </row>
    <row r="1330" spans="1:7" s="40" customFormat="1" ht="6.75" customHeight="1">
      <c r="A1330" s="249">
        <v>16</v>
      </c>
      <c r="B1330" s="258" t="s">
        <v>746</v>
      </c>
      <c r="C1330" s="252" t="s">
        <v>58</v>
      </c>
      <c r="D1330" s="255">
        <v>0.52</v>
      </c>
      <c r="E1330" s="250">
        <f t="shared" ref="E1330" si="280">+F1330*$E$9</f>
        <v>59.769505545920111</v>
      </c>
      <c r="F1330" s="250">
        <v>46.913695500000003</v>
      </c>
      <c r="G1330" s="251">
        <f>D1330*E1330</f>
        <v>31.080142883878459</v>
      </c>
    </row>
    <row r="1331" spans="1:7" s="40" customFormat="1" ht="6.75" customHeight="1">
      <c r="A1331" s="249"/>
      <c r="B1331" s="258"/>
      <c r="C1331" s="252"/>
      <c r="D1331" s="255"/>
      <c r="E1331" s="250"/>
      <c r="F1331" s="250"/>
      <c r="G1331" s="251"/>
    </row>
    <row r="1332" spans="1:7" s="40" customFormat="1" ht="6.75" customHeight="1">
      <c r="A1332" s="249"/>
      <c r="B1332" s="258"/>
      <c r="C1332" s="252"/>
      <c r="D1332" s="255"/>
      <c r="E1332" s="250"/>
      <c r="F1332" s="250"/>
      <c r="G1332" s="251"/>
    </row>
    <row r="1333" spans="1:7" s="40" customFormat="1" ht="20.25" customHeight="1">
      <c r="A1333" s="249"/>
      <c r="B1333" s="258"/>
      <c r="C1333" s="252"/>
      <c r="D1333" s="255"/>
      <c r="E1333" s="250"/>
      <c r="F1333" s="250"/>
      <c r="G1333" s="251"/>
    </row>
    <row r="1334" spans="1:7" s="40" customFormat="1" ht="6.75" customHeight="1">
      <c r="A1334" s="252">
        <v>17</v>
      </c>
      <c r="B1334" s="258" t="s">
        <v>519</v>
      </c>
      <c r="C1334" s="252" t="s">
        <v>178</v>
      </c>
      <c r="D1334" s="255">
        <v>296.89999999999998</v>
      </c>
      <c r="E1334" s="250">
        <f t="shared" ref="E1334" si="281">+F1334*$E$9</f>
        <v>0.74212705953947855</v>
      </c>
      <c r="F1334" s="250">
        <v>0.58250311050000003</v>
      </c>
      <c r="G1334" s="251">
        <f>D1334*E1334</f>
        <v>220.33752397727116</v>
      </c>
    </row>
    <row r="1335" spans="1:7" s="40" customFormat="1" ht="6.75" customHeight="1">
      <c r="A1335" s="252"/>
      <c r="B1335" s="258"/>
      <c r="C1335" s="252"/>
      <c r="D1335" s="255"/>
      <c r="E1335" s="250"/>
      <c r="F1335" s="250"/>
      <c r="G1335" s="251"/>
    </row>
    <row r="1336" spans="1:7" s="40" customFormat="1" ht="6.75" customHeight="1">
      <c r="A1336" s="252"/>
      <c r="B1336" s="258"/>
      <c r="C1336" s="252"/>
      <c r="D1336" s="255"/>
      <c r="E1336" s="250"/>
      <c r="F1336" s="250"/>
      <c r="G1336" s="251"/>
    </row>
    <row r="1337" spans="1:7" s="40" customFormat="1" ht="6.75" customHeight="1">
      <c r="A1337" s="252"/>
      <c r="B1337" s="258"/>
      <c r="C1337" s="252"/>
      <c r="D1337" s="255"/>
      <c r="E1337" s="250"/>
      <c r="F1337" s="250"/>
      <c r="G1337" s="251"/>
    </row>
    <row r="1338" spans="1:7" s="40" customFormat="1" ht="6.75" customHeight="1">
      <c r="A1338" s="249">
        <v>18</v>
      </c>
      <c r="B1338" s="258" t="s">
        <v>761</v>
      </c>
      <c r="C1338" s="252" t="s">
        <v>58</v>
      </c>
      <c r="D1338" s="250">
        <v>0.1</v>
      </c>
      <c r="E1338" s="250">
        <f t="shared" ref="E1338" si="282">+F1338*$E$9</f>
        <v>59.769505545920111</v>
      </c>
      <c r="F1338" s="250">
        <v>46.913695500000003</v>
      </c>
      <c r="G1338" s="251">
        <f>D1338*E1338</f>
        <v>5.9769505545920119</v>
      </c>
    </row>
    <row r="1339" spans="1:7" s="40" customFormat="1" ht="6.75" customHeight="1">
      <c r="A1339" s="249"/>
      <c r="B1339" s="258"/>
      <c r="C1339" s="252"/>
      <c r="D1339" s="250"/>
      <c r="E1339" s="250"/>
      <c r="F1339" s="250"/>
      <c r="G1339" s="251"/>
    </row>
    <row r="1340" spans="1:7" s="40" customFormat="1" ht="6.75" customHeight="1">
      <c r="A1340" s="249"/>
      <c r="B1340" s="258"/>
      <c r="C1340" s="252"/>
      <c r="D1340" s="250"/>
      <c r="E1340" s="250"/>
      <c r="F1340" s="250"/>
      <c r="G1340" s="251"/>
    </row>
    <row r="1341" spans="1:7" s="40" customFormat="1" ht="6.75" customHeight="1">
      <c r="A1341" s="249"/>
      <c r="B1341" s="258"/>
      <c r="C1341" s="252"/>
      <c r="D1341" s="250"/>
      <c r="E1341" s="250"/>
      <c r="F1341" s="250"/>
      <c r="G1341" s="251"/>
    </row>
    <row r="1342" spans="1:7" s="40" customFormat="1" ht="6.75" customHeight="1">
      <c r="A1342" s="252">
        <v>19</v>
      </c>
      <c r="B1342" s="258" t="s">
        <v>762</v>
      </c>
      <c r="C1342" s="252" t="s">
        <v>244</v>
      </c>
      <c r="D1342" s="250">
        <v>33.1</v>
      </c>
      <c r="E1342" s="250">
        <f t="shared" ref="E1342" si="283">+F1342*$E$9</f>
        <v>0.69666960443319526</v>
      </c>
      <c r="F1342" s="250">
        <v>0.54682308960000003</v>
      </c>
      <c r="G1342" s="251">
        <f>D1342*E1342</f>
        <v>23.059763906738763</v>
      </c>
    </row>
    <row r="1343" spans="1:7" s="40" customFormat="1" ht="6.75" customHeight="1">
      <c r="A1343" s="252"/>
      <c r="B1343" s="258"/>
      <c r="C1343" s="252"/>
      <c r="D1343" s="250"/>
      <c r="E1343" s="250"/>
      <c r="F1343" s="250"/>
      <c r="G1343" s="251"/>
    </row>
    <row r="1344" spans="1:7" s="40" customFormat="1" ht="6.75" customHeight="1">
      <c r="A1344" s="252"/>
      <c r="B1344" s="258"/>
      <c r="C1344" s="252"/>
      <c r="D1344" s="250"/>
      <c r="E1344" s="250"/>
      <c r="F1344" s="250"/>
      <c r="G1344" s="251"/>
    </row>
    <row r="1345" spans="1:7" s="40" customFormat="1" ht="6.75" customHeight="1">
      <c r="A1345" s="252"/>
      <c r="B1345" s="258"/>
      <c r="C1345" s="252"/>
      <c r="D1345" s="250"/>
      <c r="E1345" s="250"/>
      <c r="F1345" s="250"/>
      <c r="G1345" s="251"/>
    </row>
    <row r="1346" spans="1:7" s="40" customFormat="1" ht="6.75" customHeight="1">
      <c r="A1346" s="249">
        <v>20</v>
      </c>
      <c r="B1346" s="258" t="s">
        <v>765</v>
      </c>
      <c r="C1346" s="252" t="s">
        <v>244</v>
      </c>
      <c r="D1346" s="250">
        <v>33.1</v>
      </c>
      <c r="E1346" s="250">
        <f t="shared" ref="E1346" si="284">+F1346*$E$9</f>
        <v>2.3135512996301468</v>
      </c>
      <c r="F1346" s="250">
        <v>1.81593005</v>
      </c>
      <c r="G1346" s="251">
        <f>D1346*E1346</f>
        <v>76.578548017757868</v>
      </c>
    </row>
    <row r="1347" spans="1:7" s="40" customFormat="1" ht="6.75" customHeight="1">
      <c r="A1347" s="249"/>
      <c r="B1347" s="258"/>
      <c r="C1347" s="252"/>
      <c r="D1347" s="250"/>
      <c r="E1347" s="250"/>
      <c r="F1347" s="250"/>
      <c r="G1347" s="251"/>
    </row>
    <row r="1348" spans="1:7" s="40" customFormat="1" ht="6.75" customHeight="1">
      <c r="A1348" s="249"/>
      <c r="B1348" s="258"/>
      <c r="C1348" s="252"/>
      <c r="D1348" s="250"/>
      <c r="E1348" s="250"/>
      <c r="F1348" s="250"/>
      <c r="G1348" s="251"/>
    </row>
    <row r="1349" spans="1:7" s="40" customFormat="1" ht="6.75" customHeight="1">
      <c r="A1349" s="249"/>
      <c r="B1349" s="258"/>
      <c r="C1349" s="252"/>
      <c r="D1349" s="250"/>
      <c r="E1349" s="250"/>
      <c r="F1349" s="250"/>
      <c r="G1349" s="251"/>
    </row>
    <row r="1350" spans="1:7" s="40" customFormat="1" ht="6.75" customHeight="1">
      <c r="A1350" s="252">
        <v>21</v>
      </c>
      <c r="B1350" s="258" t="s">
        <v>767</v>
      </c>
      <c r="C1350" s="249" t="s">
        <v>178</v>
      </c>
      <c r="D1350" s="261">
        <v>10</v>
      </c>
      <c r="E1350" s="250">
        <f t="shared" ref="E1350" si="285">+F1350*$E$9</f>
        <v>0.56011229452187272</v>
      </c>
      <c r="F1350" s="250">
        <v>0.43963786199999993</v>
      </c>
      <c r="G1350" s="251">
        <f>D1350*E1350</f>
        <v>5.6011229452187274</v>
      </c>
    </row>
    <row r="1351" spans="1:7" s="40" customFormat="1" ht="6.75" customHeight="1">
      <c r="A1351" s="252"/>
      <c r="B1351" s="258"/>
      <c r="C1351" s="249"/>
      <c r="D1351" s="261"/>
      <c r="E1351" s="250"/>
      <c r="F1351" s="250"/>
      <c r="G1351" s="251"/>
    </row>
    <row r="1352" spans="1:7" s="40" customFormat="1" ht="6.75" customHeight="1">
      <c r="A1352" s="252"/>
      <c r="B1352" s="258"/>
      <c r="C1352" s="249"/>
      <c r="D1352" s="261"/>
      <c r="E1352" s="250"/>
      <c r="F1352" s="250"/>
      <c r="G1352" s="251"/>
    </row>
    <row r="1353" spans="1:7" s="40" customFormat="1" ht="6.75" customHeight="1">
      <c r="A1353" s="252"/>
      <c r="B1353" s="258"/>
      <c r="C1353" s="249"/>
      <c r="D1353" s="261"/>
      <c r="E1353" s="250"/>
      <c r="F1353" s="250"/>
      <c r="G1353" s="251"/>
    </row>
    <row r="1354" spans="1:7" s="40" customFormat="1" ht="6.75" customHeight="1">
      <c r="A1354" s="249">
        <v>22</v>
      </c>
      <c r="B1354" s="258" t="s">
        <v>423</v>
      </c>
      <c r="C1354" s="252" t="s">
        <v>178</v>
      </c>
      <c r="D1354" s="255">
        <v>655.20000000000005</v>
      </c>
      <c r="E1354" s="250">
        <f t="shared" ref="E1354" si="286">+F1354*$E$9</f>
        <v>0.15040454642367521</v>
      </c>
      <c r="F1354" s="276">
        <v>0.11805406499999999</v>
      </c>
      <c r="G1354" s="251">
        <f>D1354*E1354</f>
        <v>98.545058816792007</v>
      </c>
    </row>
    <row r="1355" spans="1:7" s="40" customFormat="1" ht="6.75" customHeight="1">
      <c r="A1355" s="249"/>
      <c r="B1355" s="258"/>
      <c r="C1355" s="252"/>
      <c r="D1355" s="255"/>
      <c r="E1355" s="250"/>
      <c r="F1355" s="276"/>
      <c r="G1355" s="251"/>
    </row>
    <row r="1356" spans="1:7" s="40" customFormat="1" ht="6.75" customHeight="1">
      <c r="A1356" s="249"/>
      <c r="B1356" s="258"/>
      <c r="C1356" s="252"/>
      <c r="D1356" s="255"/>
      <c r="E1356" s="250"/>
      <c r="F1356" s="276"/>
      <c r="G1356" s="251"/>
    </row>
    <row r="1357" spans="1:7" s="40" customFormat="1" ht="6.75" customHeight="1">
      <c r="A1357" s="249"/>
      <c r="B1357" s="258"/>
      <c r="C1357" s="252"/>
      <c r="D1357" s="255"/>
      <c r="E1357" s="250"/>
      <c r="F1357" s="276"/>
      <c r="G1357" s="251"/>
    </row>
    <row r="1358" spans="1:7" s="40" customFormat="1" ht="6.75" customHeight="1">
      <c r="A1358" s="252">
        <v>23</v>
      </c>
      <c r="B1358" s="258" t="s">
        <v>768</v>
      </c>
      <c r="C1358" s="252" t="s">
        <v>178</v>
      </c>
      <c r="D1358" s="255">
        <v>101.3</v>
      </c>
      <c r="E1358" s="250">
        <f t="shared" ref="E1358" si="287">+F1358*$E$9</f>
        <v>0.35287910311613907</v>
      </c>
      <c r="F1358" s="276">
        <v>0.27697841299999998</v>
      </c>
      <c r="G1358" s="251">
        <f>D1358*E1358</f>
        <v>35.746653145664887</v>
      </c>
    </row>
    <row r="1359" spans="1:7" s="40" customFormat="1" ht="6.75" customHeight="1">
      <c r="A1359" s="252"/>
      <c r="B1359" s="258"/>
      <c r="C1359" s="252"/>
      <c r="D1359" s="255"/>
      <c r="E1359" s="250"/>
      <c r="F1359" s="276"/>
      <c r="G1359" s="251"/>
    </row>
    <row r="1360" spans="1:7" s="40" customFormat="1" ht="6.75" customHeight="1">
      <c r="A1360" s="252"/>
      <c r="B1360" s="258"/>
      <c r="C1360" s="252"/>
      <c r="D1360" s="255"/>
      <c r="E1360" s="250"/>
      <c r="F1360" s="276"/>
      <c r="G1360" s="251"/>
    </row>
    <row r="1361" spans="1:7" s="40" customFormat="1" ht="6.75" customHeight="1">
      <c r="A1361" s="252"/>
      <c r="B1361" s="258"/>
      <c r="C1361" s="252"/>
      <c r="D1361" s="255"/>
      <c r="E1361" s="250"/>
      <c r="F1361" s="276"/>
      <c r="G1361" s="251"/>
    </row>
    <row r="1362" spans="1:7" s="40" customFormat="1" ht="6.75" customHeight="1">
      <c r="A1362" s="249">
        <v>24</v>
      </c>
      <c r="B1362" s="258" t="s">
        <v>424</v>
      </c>
      <c r="C1362" s="249" t="s">
        <v>58</v>
      </c>
      <c r="D1362" s="261">
        <v>88.9</v>
      </c>
      <c r="E1362" s="250">
        <f t="shared" ref="E1362" si="288">+F1362*$E$9</f>
        <v>2.5154047687253946</v>
      </c>
      <c r="F1362" s="250">
        <v>1.9743668999999999</v>
      </c>
      <c r="G1362" s="251">
        <f>D1362*E1362</f>
        <v>223.6194839396876</v>
      </c>
    </row>
    <row r="1363" spans="1:7" s="40" customFormat="1" ht="6.75" customHeight="1">
      <c r="A1363" s="249"/>
      <c r="B1363" s="258"/>
      <c r="C1363" s="249"/>
      <c r="D1363" s="261"/>
      <c r="E1363" s="250"/>
      <c r="F1363" s="250"/>
      <c r="G1363" s="251"/>
    </row>
    <row r="1364" spans="1:7" s="40" customFormat="1" ht="6.75" customHeight="1">
      <c r="A1364" s="249"/>
      <c r="B1364" s="258"/>
      <c r="C1364" s="249"/>
      <c r="D1364" s="261"/>
      <c r="E1364" s="250"/>
      <c r="F1364" s="250"/>
      <c r="G1364" s="251"/>
    </row>
    <row r="1365" spans="1:7" s="40" customFormat="1" ht="6.75" customHeight="1">
      <c r="A1365" s="249"/>
      <c r="B1365" s="258"/>
      <c r="C1365" s="249"/>
      <c r="D1365" s="261"/>
      <c r="E1365" s="250"/>
      <c r="F1365" s="250"/>
      <c r="G1365" s="251"/>
    </row>
    <row r="1366" spans="1:7" s="40" customFormat="1" ht="6.75" customHeight="1">
      <c r="A1366" s="252">
        <v>25</v>
      </c>
      <c r="B1366" s="258" t="s">
        <v>425</v>
      </c>
      <c r="C1366" s="249" t="s">
        <v>58</v>
      </c>
      <c r="D1366" s="261">
        <v>296.5</v>
      </c>
      <c r="E1366" s="250">
        <f t="shared" ref="E1366" si="289">+F1366*$E$9</f>
        <v>1.5535891562592905</v>
      </c>
      <c r="F1366" s="250">
        <v>1.2194280000000002</v>
      </c>
      <c r="G1366" s="251">
        <f>D1366*E1366</f>
        <v>460.63918483087963</v>
      </c>
    </row>
    <row r="1367" spans="1:7" s="40" customFormat="1" ht="6.75" customHeight="1">
      <c r="A1367" s="252"/>
      <c r="B1367" s="258"/>
      <c r="C1367" s="249"/>
      <c r="D1367" s="261"/>
      <c r="E1367" s="250"/>
      <c r="F1367" s="250"/>
      <c r="G1367" s="251"/>
    </row>
    <row r="1368" spans="1:7" s="40" customFormat="1" ht="6.75" customHeight="1">
      <c r="A1368" s="252"/>
      <c r="B1368" s="258"/>
      <c r="C1368" s="249"/>
      <c r="D1368" s="261"/>
      <c r="E1368" s="250"/>
      <c r="F1368" s="250"/>
      <c r="G1368" s="251"/>
    </row>
    <row r="1369" spans="1:7" s="40" customFormat="1" ht="6.75" customHeight="1">
      <c r="A1369" s="252"/>
      <c r="B1369" s="258"/>
      <c r="C1369" s="249"/>
      <c r="D1369" s="261"/>
      <c r="E1369" s="250"/>
      <c r="F1369" s="250"/>
      <c r="G1369" s="251"/>
    </row>
    <row r="1370" spans="1:7" s="40" customFormat="1" ht="6.75" customHeight="1">
      <c r="A1370" s="249">
        <v>26</v>
      </c>
      <c r="B1370" s="258" t="s">
        <v>426</v>
      </c>
      <c r="C1370" s="249" t="s">
        <v>58</v>
      </c>
      <c r="D1370" s="261">
        <v>296.5</v>
      </c>
      <c r="E1370" s="250">
        <f t="shared" ref="E1370" si="290">+F1370*$E$9</f>
        <v>2.9129796679861699</v>
      </c>
      <c r="F1370" s="250">
        <v>2.2864275000000003</v>
      </c>
      <c r="G1370" s="251">
        <f>D1370*E1370</f>
        <v>863.69847155789932</v>
      </c>
    </row>
    <row r="1371" spans="1:7" s="40" customFormat="1" ht="6.75" customHeight="1">
      <c r="A1371" s="249"/>
      <c r="B1371" s="258"/>
      <c r="C1371" s="249"/>
      <c r="D1371" s="261"/>
      <c r="E1371" s="250"/>
      <c r="F1371" s="250"/>
      <c r="G1371" s="251"/>
    </row>
    <row r="1372" spans="1:7" s="40" customFormat="1" ht="6.75" customHeight="1">
      <c r="A1372" s="249"/>
      <c r="B1372" s="258"/>
      <c r="C1372" s="249"/>
      <c r="D1372" s="261"/>
      <c r="E1372" s="250"/>
      <c r="F1372" s="250"/>
      <c r="G1372" s="251"/>
    </row>
    <row r="1373" spans="1:7" s="40" customFormat="1" ht="6.75" customHeight="1">
      <c r="A1373" s="249"/>
      <c r="B1373" s="258"/>
      <c r="C1373" s="249"/>
      <c r="D1373" s="261"/>
      <c r="E1373" s="250"/>
      <c r="F1373" s="250"/>
      <c r="G1373" s="251"/>
    </row>
    <row r="1374" spans="1:7" s="40" customFormat="1" ht="6.75" customHeight="1">
      <c r="A1374" s="249"/>
      <c r="B1374" s="254" t="s">
        <v>427</v>
      </c>
      <c r="C1374" s="249"/>
      <c r="D1374" s="255"/>
      <c r="E1374" s="250"/>
      <c r="F1374" s="250"/>
      <c r="G1374" s="251"/>
    </row>
    <row r="1375" spans="1:7" s="40" customFormat="1" ht="6.75" customHeight="1">
      <c r="A1375" s="249"/>
      <c r="B1375" s="254"/>
      <c r="C1375" s="249"/>
      <c r="D1375" s="255"/>
      <c r="E1375" s="250"/>
      <c r="F1375" s="250"/>
      <c r="G1375" s="251"/>
    </row>
    <row r="1376" spans="1:7" s="40" customFormat="1" ht="6.75" customHeight="1">
      <c r="A1376" s="249"/>
      <c r="B1376" s="254"/>
      <c r="C1376" s="249"/>
      <c r="D1376" s="255"/>
      <c r="E1376" s="250"/>
      <c r="F1376" s="250"/>
      <c r="G1376" s="251"/>
    </row>
    <row r="1377" spans="1:7" s="40" customFormat="1" ht="6.75" customHeight="1">
      <c r="A1377" s="249"/>
      <c r="B1377" s="254"/>
      <c r="C1377" s="249"/>
      <c r="D1377" s="255"/>
      <c r="E1377" s="250"/>
      <c r="F1377" s="250"/>
      <c r="G1377" s="251"/>
    </row>
    <row r="1378" spans="1:7" s="40" customFormat="1" ht="6.75" customHeight="1">
      <c r="A1378" s="249"/>
      <c r="B1378" s="254" t="s">
        <v>432</v>
      </c>
      <c r="C1378" s="249"/>
      <c r="D1378" s="255"/>
      <c r="E1378" s="250"/>
      <c r="F1378" s="250"/>
      <c r="G1378" s="251"/>
    </row>
    <row r="1379" spans="1:7" s="40" customFormat="1" ht="6.75" customHeight="1">
      <c r="A1379" s="249"/>
      <c r="B1379" s="254"/>
      <c r="C1379" s="249"/>
      <c r="D1379" s="255"/>
      <c r="E1379" s="250"/>
      <c r="F1379" s="250"/>
      <c r="G1379" s="251"/>
    </row>
    <row r="1380" spans="1:7" s="40" customFormat="1" ht="6.75" customHeight="1">
      <c r="A1380" s="249"/>
      <c r="B1380" s="254"/>
      <c r="C1380" s="249"/>
      <c r="D1380" s="255"/>
      <c r="E1380" s="250"/>
      <c r="F1380" s="250"/>
      <c r="G1380" s="251"/>
    </row>
    <row r="1381" spans="1:7" s="40" customFormat="1" ht="6.75" customHeight="1">
      <c r="A1381" s="249"/>
      <c r="B1381" s="254"/>
      <c r="C1381" s="249"/>
      <c r="D1381" s="255"/>
      <c r="E1381" s="250"/>
      <c r="F1381" s="250"/>
      <c r="G1381" s="251"/>
    </row>
    <row r="1382" spans="1:7" ht="6.75" customHeight="1">
      <c r="A1382" s="249">
        <v>27</v>
      </c>
      <c r="B1382" s="253" t="s">
        <v>774</v>
      </c>
      <c r="C1382" s="252" t="s">
        <v>178</v>
      </c>
      <c r="D1382" s="257">
        <v>537.9</v>
      </c>
      <c r="E1382" s="250">
        <f t="shared" ref="E1382" si="291">+F1382*$E$9</f>
        <v>0.42628236916580131</v>
      </c>
      <c r="F1382" s="256">
        <v>0.33459338640000003</v>
      </c>
      <c r="G1382" s="248">
        <f>D1382*E1382</f>
        <v>229.29728637428451</v>
      </c>
    </row>
    <row r="1383" spans="1:7" ht="6.75" customHeight="1">
      <c r="A1383" s="249"/>
      <c r="B1383" s="253"/>
      <c r="C1383" s="252"/>
      <c r="D1383" s="257"/>
      <c r="E1383" s="250"/>
      <c r="F1383" s="256"/>
      <c r="G1383" s="248"/>
    </row>
    <row r="1384" spans="1:7" ht="6.75" customHeight="1">
      <c r="A1384" s="249"/>
      <c r="B1384" s="253"/>
      <c r="C1384" s="252"/>
      <c r="D1384" s="257"/>
      <c r="E1384" s="250"/>
      <c r="F1384" s="256"/>
      <c r="G1384" s="248"/>
    </row>
    <row r="1385" spans="1:7" ht="6.75" customHeight="1">
      <c r="A1385" s="249"/>
      <c r="B1385" s="253"/>
      <c r="C1385" s="252"/>
      <c r="D1385" s="257"/>
      <c r="E1385" s="250"/>
      <c r="F1385" s="256"/>
      <c r="G1385" s="248"/>
    </row>
    <row r="1386" spans="1:7" ht="6.75" customHeight="1">
      <c r="A1386" s="249">
        <v>28</v>
      </c>
      <c r="B1386" s="253" t="s">
        <v>772</v>
      </c>
      <c r="C1386" s="252" t="s">
        <v>178</v>
      </c>
      <c r="D1386" s="257">
        <v>537.9</v>
      </c>
      <c r="E1386" s="250">
        <f t="shared" ref="E1386" si="292">+F1386*$E$9</f>
        <v>2.6987943853861465</v>
      </c>
      <c r="F1386" s="256">
        <v>2.1183112835999998</v>
      </c>
      <c r="G1386" s="248">
        <f>D1386*E1386</f>
        <v>1451.6814998992081</v>
      </c>
    </row>
    <row r="1387" spans="1:7" ht="6.75" customHeight="1">
      <c r="A1387" s="249"/>
      <c r="B1387" s="253"/>
      <c r="C1387" s="252"/>
      <c r="D1387" s="257"/>
      <c r="E1387" s="250"/>
      <c r="F1387" s="256"/>
      <c r="G1387" s="248"/>
    </row>
    <row r="1388" spans="1:7" ht="6.75" customHeight="1">
      <c r="A1388" s="249"/>
      <c r="B1388" s="253"/>
      <c r="C1388" s="252"/>
      <c r="D1388" s="257"/>
      <c r="E1388" s="250"/>
      <c r="F1388" s="256"/>
      <c r="G1388" s="248"/>
    </row>
    <row r="1389" spans="1:7" ht="6.75" customHeight="1">
      <c r="A1389" s="249"/>
      <c r="B1389" s="253"/>
      <c r="C1389" s="252"/>
      <c r="D1389" s="257"/>
      <c r="E1389" s="250"/>
      <c r="F1389" s="256"/>
      <c r="G1389" s="248"/>
    </row>
    <row r="1390" spans="1:7" ht="6.75" customHeight="1">
      <c r="A1390" s="249">
        <v>29</v>
      </c>
      <c r="B1390" s="253" t="s">
        <v>769</v>
      </c>
      <c r="C1390" s="252" t="s">
        <v>178</v>
      </c>
      <c r="D1390" s="257">
        <v>537.9</v>
      </c>
      <c r="E1390" s="250">
        <f t="shared" ref="E1390" si="293">+F1390*$E$9</f>
        <v>11.06038902483691</v>
      </c>
      <c r="F1390" s="256">
        <v>8.6814123369999994</v>
      </c>
      <c r="G1390" s="248">
        <f>D1390*E1390</f>
        <v>5949.3832564597733</v>
      </c>
    </row>
    <row r="1391" spans="1:7" ht="6.75" customHeight="1">
      <c r="A1391" s="249"/>
      <c r="B1391" s="253"/>
      <c r="C1391" s="252"/>
      <c r="D1391" s="257"/>
      <c r="E1391" s="250"/>
      <c r="F1391" s="256"/>
      <c r="G1391" s="248"/>
    </row>
    <row r="1392" spans="1:7" ht="6.75" customHeight="1">
      <c r="A1392" s="249"/>
      <c r="B1392" s="253"/>
      <c r="C1392" s="252"/>
      <c r="D1392" s="257"/>
      <c r="E1392" s="250"/>
      <c r="F1392" s="256"/>
      <c r="G1392" s="248"/>
    </row>
    <row r="1393" spans="1:7" ht="6.75" customHeight="1">
      <c r="A1393" s="249"/>
      <c r="B1393" s="253"/>
      <c r="C1393" s="252"/>
      <c r="D1393" s="257"/>
      <c r="E1393" s="250"/>
      <c r="F1393" s="256"/>
      <c r="G1393" s="248"/>
    </row>
    <row r="1394" spans="1:7" ht="6.75" customHeight="1">
      <c r="A1394" s="249">
        <v>30</v>
      </c>
      <c r="B1394" s="253" t="s">
        <v>428</v>
      </c>
      <c r="C1394" s="252" t="s">
        <v>178</v>
      </c>
      <c r="D1394" s="259">
        <v>936</v>
      </c>
      <c r="E1394" s="250">
        <f t="shared" ref="E1394" si="294">+F1394*$E$9</f>
        <v>3.9916318739463623</v>
      </c>
      <c r="F1394" s="256">
        <v>3.1330726358200001</v>
      </c>
      <c r="G1394" s="248">
        <f>D1394*E1394</f>
        <v>3736.1674340137952</v>
      </c>
    </row>
    <row r="1395" spans="1:7" ht="6.75" customHeight="1">
      <c r="A1395" s="249"/>
      <c r="B1395" s="253"/>
      <c r="C1395" s="252"/>
      <c r="D1395" s="259"/>
      <c r="E1395" s="250"/>
      <c r="F1395" s="256"/>
      <c r="G1395" s="248"/>
    </row>
    <row r="1396" spans="1:7" ht="6.75" customHeight="1">
      <c r="A1396" s="249"/>
      <c r="B1396" s="253"/>
      <c r="C1396" s="252"/>
      <c r="D1396" s="259"/>
      <c r="E1396" s="250"/>
      <c r="F1396" s="256"/>
      <c r="G1396" s="248"/>
    </row>
    <row r="1397" spans="1:7" ht="6.75" customHeight="1">
      <c r="A1397" s="249"/>
      <c r="B1397" s="253"/>
      <c r="C1397" s="252"/>
      <c r="D1397" s="259"/>
      <c r="E1397" s="250"/>
      <c r="F1397" s="256"/>
      <c r="G1397" s="248"/>
    </row>
    <row r="1398" spans="1:7" ht="6.75" customHeight="1">
      <c r="A1398" s="249">
        <v>31</v>
      </c>
      <c r="B1398" s="258" t="s">
        <v>429</v>
      </c>
      <c r="C1398" s="252" t="s">
        <v>178</v>
      </c>
      <c r="D1398" s="259">
        <v>936</v>
      </c>
      <c r="E1398" s="250">
        <f t="shared" ref="E1398" si="295">+F1398*$E$9</f>
        <v>4.5966830897195958</v>
      </c>
      <c r="F1398" s="256">
        <v>3.6079835162000009</v>
      </c>
      <c r="G1398" s="248">
        <f>D1398*E1398</f>
        <v>4302.4953719775413</v>
      </c>
    </row>
    <row r="1399" spans="1:7" ht="6.75" customHeight="1">
      <c r="A1399" s="249"/>
      <c r="B1399" s="258"/>
      <c r="C1399" s="252"/>
      <c r="D1399" s="259"/>
      <c r="E1399" s="250"/>
      <c r="F1399" s="256"/>
      <c r="G1399" s="248"/>
    </row>
    <row r="1400" spans="1:7" ht="6.75" customHeight="1">
      <c r="A1400" s="249"/>
      <c r="B1400" s="258"/>
      <c r="C1400" s="252"/>
      <c r="D1400" s="259"/>
      <c r="E1400" s="250"/>
      <c r="F1400" s="256"/>
      <c r="G1400" s="248"/>
    </row>
    <row r="1401" spans="1:7" ht="6.75" customHeight="1">
      <c r="A1401" s="249"/>
      <c r="B1401" s="258"/>
      <c r="C1401" s="252"/>
      <c r="D1401" s="259"/>
      <c r="E1401" s="250"/>
      <c r="F1401" s="256"/>
      <c r="G1401" s="248"/>
    </row>
    <row r="1402" spans="1:7" ht="6.75" customHeight="1">
      <c r="A1402" s="249">
        <v>32</v>
      </c>
      <c r="B1402" s="258" t="s">
        <v>775</v>
      </c>
      <c r="C1402" s="252" t="s">
        <v>33</v>
      </c>
      <c r="D1402" s="259">
        <v>26</v>
      </c>
      <c r="E1402" s="250">
        <f t="shared" ref="E1402" si="296">+F1402*$E$9</f>
        <v>3.2006170250208457</v>
      </c>
      <c r="F1402" s="256">
        <v>2.5121969999999996</v>
      </c>
      <c r="G1402" s="248">
        <f>D1402*E1402</f>
        <v>83.216042650541993</v>
      </c>
    </row>
    <row r="1403" spans="1:7" ht="6.75" customHeight="1">
      <c r="A1403" s="249"/>
      <c r="B1403" s="258"/>
      <c r="C1403" s="252"/>
      <c r="D1403" s="259"/>
      <c r="E1403" s="250"/>
      <c r="F1403" s="256"/>
      <c r="G1403" s="248"/>
    </row>
    <row r="1404" spans="1:7" ht="6.75" customHeight="1">
      <c r="A1404" s="249"/>
      <c r="B1404" s="258"/>
      <c r="C1404" s="252"/>
      <c r="D1404" s="259"/>
      <c r="E1404" s="250"/>
      <c r="F1404" s="256"/>
      <c r="G1404" s="248"/>
    </row>
    <row r="1405" spans="1:7" ht="5.25" customHeight="1">
      <c r="A1405" s="249"/>
      <c r="B1405" s="258"/>
      <c r="C1405" s="252"/>
      <c r="D1405" s="259"/>
      <c r="E1405" s="250"/>
      <c r="F1405" s="256"/>
      <c r="G1405" s="248"/>
    </row>
    <row r="1406" spans="1:7" s="40" customFormat="1" ht="6.75" customHeight="1">
      <c r="A1406" s="249"/>
      <c r="B1406" s="254" t="s">
        <v>444</v>
      </c>
      <c r="C1406" s="249"/>
      <c r="D1406" s="255"/>
      <c r="E1406" s="250"/>
      <c r="F1406" s="250"/>
      <c r="G1406" s="251"/>
    </row>
    <row r="1407" spans="1:7" s="40" customFormat="1" ht="6.75" customHeight="1">
      <c r="A1407" s="249"/>
      <c r="B1407" s="254"/>
      <c r="C1407" s="249"/>
      <c r="D1407" s="255"/>
      <c r="E1407" s="250"/>
      <c r="F1407" s="250"/>
      <c r="G1407" s="251"/>
    </row>
    <row r="1408" spans="1:7" s="40" customFormat="1" ht="6.75" customHeight="1">
      <c r="A1408" s="249"/>
      <c r="B1408" s="254"/>
      <c r="C1408" s="249"/>
      <c r="D1408" s="255"/>
      <c r="E1408" s="250"/>
      <c r="F1408" s="250"/>
      <c r="G1408" s="251"/>
    </row>
    <row r="1409" spans="1:7" s="40" customFormat="1" ht="3.75" customHeight="1">
      <c r="A1409" s="249"/>
      <c r="B1409" s="254"/>
      <c r="C1409" s="249"/>
      <c r="D1409" s="255"/>
      <c r="E1409" s="250"/>
      <c r="F1409" s="250"/>
      <c r="G1409" s="251"/>
    </row>
    <row r="1410" spans="1:7" ht="6.75" customHeight="1">
      <c r="A1410" s="249">
        <v>33</v>
      </c>
      <c r="B1410" s="258" t="s">
        <v>823</v>
      </c>
      <c r="C1410" s="252" t="s">
        <v>244</v>
      </c>
      <c r="D1410" s="256">
        <v>4</v>
      </c>
      <c r="E1410" s="250">
        <f t="shared" ref="E1410" si="297">+F1410*$E$9</f>
        <v>4.5209167791299096</v>
      </c>
      <c r="F1410" s="256">
        <v>3.5485137649999996</v>
      </c>
      <c r="G1410" s="248">
        <f>D1410*E1410</f>
        <v>18.083667116519639</v>
      </c>
    </row>
    <row r="1411" spans="1:7" ht="6.75" customHeight="1">
      <c r="A1411" s="249"/>
      <c r="B1411" s="258"/>
      <c r="C1411" s="252"/>
      <c r="D1411" s="256"/>
      <c r="E1411" s="250"/>
      <c r="F1411" s="256"/>
      <c r="G1411" s="248"/>
    </row>
    <row r="1412" spans="1:7" ht="6.75" customHeight="1">
      <c r="A1412" s="249"/>
      <c r="B1412" s="258"/>
      <c r="C1412" s="252"/>
      <c r="D1412" s="256"/>
      <c r="E1412" s="250"/>
      <c r="F1412" s="256"/>
      <c r="G1412" s="248"/>
    </row>
    <row r="1413" spans="1:7" ht="6.75" customHeight="1">
      <c r="A1413" s="249"/>
      <c r="B1413" s="258"/>
      <c r="C1413" s="252"/>
      <c r="D1413" s="256"/>
      <c r="E1413" s="250"/>
      <c r="F1413" s="256"/>
      <c r="G1413" s="248"/>
    </row>
    <row r="1414" spans="1:7" ht="6.75" customHeight="1">
      <c r="A1414" s="249">
        <v>34</v>
      </c>
      <c r="B1414" s="258" t="s">
        <v>826</v>
      </c>
      <c r="C1414" s="252" t="s">
        <v>244</v>
      </c>
      <c r="D1414" s="257">
        <v>3.8</v>
      </c>
      <c r="E1414" s="250">
        <f t="shared" ref="E1414" si="298">+F1414*$E$9</f>
        <v>81.393264314768686</v>
      </c>
      <c r="F1414" s="256">
        <v>63.886404662999993</v>
      </c>
      <c r="G1414" s="248">
        <f>D1414*E1414</f>
        <v>309.29440439612097</v>
      </c>
    </row>
    <row r="1415" spans="1:7" ht="6.75" customHeight="1">
      <c r="A1415" s="249"/>
      <c r="B1415" s="258"/>
      <c r="C1415" s="252"/>
      <c r="D1415" s="257"/>
      <c r="E1415" s="250"/>
      <c r="F1415" s="256"/>
      <c r="G1415" s="248"/>
    </row>
    <row r="1416" spans="1:7" ht="6.75" customHeight="1">
      <c r="A1416" s="249"/>
      <c r="B1416" s="258"/>
      <c r="C1416" s="252"/>
      <c r="D1416" s="257"/>
      <c r="E1416" s="250"/>
      <c r="F1416" s="256"/>
      <c r="G1416" s="248"/>
    </row>
    <row r="1417" spans="1:7" ht="6.75" customHeight="1">
      <c r="A1417" s="249"/>
      <c r="B1417" s="258"/>
      <c r="C1417" s="252"/>
      <c r="D1417" s="257"/>
      <c r="E1417" s="250"/>
      <c r="F1417" s="256"/>
      <c r="G1417" s="248"/>
    </row>
    <row r="1418" spans="1:7" ht="6.75" customHeight="1">
      <c r="A1418" s="249">
        <v>35</v>
      </c>
      <c r="B1418" s="258" t="s">
        <v>827</v>
      </c>
      <c r="C1418" s="252" t="s">
        <v>58</v>
      </c>
      <c r="D1418" s="260">
        <f>104.3/1000</f>
        <v>0.1043</v>
      </c>
      <c r="E1418" s="250">
        <f t="shared" ref="E1418" si="299">+F1418*$E$9</f>
        <v>420.74445908620379</v>
      </c>
      <c r="F1418" s="256">
        <v>330.246624204</v>
      </c>
      <c r="G1418" s="248">
        <f>D1418*E1418</f>
        <v>43.883647082691056</v>
      </c>
    </row>
    <row r="1419" spans="1:7" ht="6.75" customHeight="1">
      <c r="A1419" s="249"/>
      <c r="B1419" s="258"/>
      <c r="C1419" s="252"/>
      <c r="D1419" s="260"/>
      <c r="E1419" s="250"/>
      <c r="F1419" s="256"/>
      <c r="G1419" s="248"/>
    </row>
    <row r="1420" spans="1:7" ht="6.75" customHeight="1">
      <c r="A1420" s="249"/>
      <c r="B1420" s="258"/>
      <c r="C1420" s="252"/>
      <c r="D1420" s="260"/>
      <c r="E1420" s="250"/>
      <c r="F1420" s="256"/>
      <c r="G1420" s="248"/>
    </row>
    <row r="1421" spans="1:7" ht="6.75" customHeight="1">
      <c r="A1421" s="249"/>
      <c r="B1421" s="258"/>
      <c r="C1421" s="252"/>
      <c r="D1421" s="260"/>
      <c r="E1421" s="250"/>
      <c r="F1421" s="256"/>
      <c r="G1421" s="248"/>
    </row>
    <row r="1422" spans="1:7" ht="6.75" customHeight="1">
      <c r="A1422" s="249">
        <v>36</v>
      </c>
      <c r="B1422" s="258" t="s">
        <v>789</v>
      </c>
      <c r="C1422" s="252" t="s">
        <v>178</v>
      </c>
      <c r="D1422" s="256">
        <v>31.3</v>
      </c>
      <c r="E1422" s="250">
        <f t="shared" ref="E1422" si="300">+F1422*$E$9</f>
        <v>30.415699116348438</v>
      </c>
      <c r="F1422" s="256">
        <v>23.873592959</v>
      </c>
      <c r="G1422" s="248">
        <f>D1422*E1422</f>
        <v>952.01138234170617</v>
      </c>
    </row>
    <row r="1423" spans="1:7" ht="6.75" customHeight="1">
      <c r="A1423" s="249"/>
      <c r="B1423" s="258"/>
      <c r="C1423" s="252"/>
      <c r="D1423" s="256"/>
      <c r="E1423" s="250"/>
      <c r="F1423" s="256"/>
      <c r="G1423" s="248"/>
    </row>
    <row r="1424" spans="1:7" ht="6.75" customHeight="1">
      <c r="A1424" s="249"/>
      <c r="B1424" s="258"/>
      <c r="C1424" s="252"/>
      <c r="D1424" s="256"/>
      <c r="E1424" s="250"/>
      <c r="F1424" s="256"/>
      <c r="G1424" s="248"/>
    </row>
    <row r="1425" spans="1:7" ht="24.75" customHeight="1">
      <c r="A1425" s="249"/>
      <c r="B1425" s="258"/>
      <c r="C1425" s="252"/>
      <c r="D1425" s="256"/>
      <c r="E1425" s="250"/>
      <c r="F1425" s="256"/>
      <c r="G1425" s="248"/>
    </row>
    <row r="1426" spans="1:7" ht="6.75" customHeight="1">
      <c r="A1426" s="249">
        <v>37</v>
      </c>
      <c r="B1426" s="258" t="s">
        <v>778</v>
      </c>
      <c r="C1426" s="252" t="s">
        <v>178</v>
      </c>
      <c r="D1426" s="256">
        <v>45.1</v>
      </c>
      <c r="E1426" s="250">
        <f t="shared" ref="E1426" si="301">+F1426*$E$9</f>
        <v>22.914512202204854</v>
      </c>
      <c r="F1426" s="256">
        <v>17.985834719</v>
      </c>
      <c r="G1426" s="248">
        <f>D1426*E1426</f>
        <v>1033.4445003194389</v>
      </c>
    </row>
    <row r="1427" spans="1:7" ht="6.75" customHeight="1">
      <c r="A1427" s="249"/>
      <c r="B1427" s="258"/>
      <c r="C1427" s="252"/>
      <c r="D1427" s="256"/>
      <c r="E1427" s="250"/>
      <c r="F1427" s="256"/>
      <c r="G1427" s="248"/>
    </row>
    <row r="1428" spans="1:7" ht="6.75" customHeight="1">
      <c r="A1428" s="249"/>
      <c r="B1428" s="258"/>
      <c r="C1428" s="252"/>
      <c r="D1428" s="256"/>
      <c r="E1428" s="250"/>
      <c r="F1428" s="256"/>
      <c r="G1428" s="248"/>
    </row>
    <row r="1429" spans="1:7" ht="6.75" customHeight="1">
      <c r="A1429" s="249"/>
      <c r="B1429" s="258"/>
      <c r="C1429" s="252"/>
      <c r="D1429" s="256"/>
      <c r="E1429" s="250"/>
      <c r="F1429" s="256"/>
      <c r="G1429" s="248"/>
    </row>
    <row r="1430" spans="1:7" s="40" customFormat="1" ht="6.75" customHeight="1">
      <c r="A1430" s="249"/>
      <c r="B1430" s="254" t="s">
        <v>786</v>
      </c>
      <c r="C1430" s="249"/>
      <c r="D1430" s="255"/>
      <c r="E1430" s="250"/>
      <c r="F1430" s="250"/>
      <c r="G1430" s="251"/>
    </row>
    <row r="1431" spans="1:7" s="40" customFormat="1" ht="6.75" customHeight="1">
      <c r="A1431" s="249"/>
      <c r="B1431" s="254"/>
      <c r="C1431" s="249"/>
      <c r="D1431" s="255"/>
      <c r="E1431" s="250"/>
      <c r="F1431" s="250"/>
      <c r="G1431" s="251"/>
    </row>
    <row r="1432" spans="1:7" s="40" customFormat="1" ht="6.75" customHeight="1">
      <c r="A1432" s="249"/>
      <c r="B1432" s="254"/>
      <c r="C1432" s="249"/>
      <c r="D1432" s="255"/>
      <c r="E1432" s="250"/>
      <c r="F1432" s="250"/>
      <c r="G1432" s="251"/>
    </row>
    <row r="1433" spans="1:7" s="40" customFormat="1" ht="6.75" customHeight="1">
      <c r="A1433" s="249"/>
      <c r="B1433" s="254"/>
      <c r="C1433" s="249"/>
      <c r="D1433" s="255"/>
      <c r="E1433" s="250"/>
      <c r="F1433" s="250"/>
      <c r="G1433" s="251"/>
    </row>
    <row r="1434" spans="1:7" ht="6.75" customHeight="1">
      <c r="A1434" s="249">
        <v>38</v>
      </c>
      <c r="B1434" s="253" t="s">
        <v>774</v>
      </c>
      <c r="C1434" s="252" t="s">
        <v>178</v>
      </c>
      <c r="D1434" s="257">
        <v>74</v>
      </c>
      <c r="E1434" s="250">
        <f t="shared" ref="E1434" si="302">+F1434*$E$9</f>
        <v>0.42628236916580131</v>
      </c>
      <c r="F1434" s="256">
        <v>0.33459338640000003</v>
      </c>
      <c r="G1434" s="248">
        <f>D1434*E1434</f>
        <v>31.544895318269297</v>
      </c>
    </row>
    <row r="1435" spans="1:7" ht="6.75" customHeight="1">
      <c r="A1435" s="249"/>
      <c r="B1435" s="253"/>
      <c r="C1435" s="252"/>
      <c r="D1435" s="257"/>
      <c r="E1435" s="250"/>
      <c r="F1435" s="256"/>
      <c r="G1435" s="248"/>
    </row>
    <row r="1436" spans="1:7" ht="6.75" customHeight="1">
      <c r="A1436" s="249"/>
      <c r="B1436" s="253"/>
      <c r="C1436" s="252"/>
      <c r="D1436" s="257"/>
      <c r="E1436" s="250"/>
      <c r="F1436" s="256"/>
      <c r="G1436" s="248"/>
    </row>
    <row r="1437" spans="1:7" ht="6.75" customHeight="1">
      <c r="A1437" s="249"/>
      <c r="B1437" s="253"/>
      <c r="C1437" s="252"/>
      <c r="D1437" s="257"/>
      <c r="E1437" s="250"/>
      <c r="F1437" s="256"/>
      <c r="G1437" s="248"/>
    </row>
    <row r="1438" spans="1:7" ht="6.75" customHeight="1">
      <c r="A1438" s="249">
        <v>39</v>
      </c>
      <c r="B1438" s="253" t="s">
        <v>428</v>
      </c>
      <c r="C1438" s="252" t="s">
        <v>178</v>
      </c>
      <c r="D1438" s="259">
        <v>71</v>
      </c>
      <c r="E1438" s="250">
        <f t="shared" ref="E1438" si="303">+F1438*$E$9</f>
        <v>3.9916318739463623</v>
      </c>
      <c r="F1438" s="256">
        <v>3.1330726358200001</v>
      </c>
      <c r="G1438" s="248">
        <f>D1438*E1438</f>
        <v>283.40586305019173</v>
      </c>
    </row>
    <row r="1439" spans="1:7" ht="6.75" customHeight="1">
      <c r="A1439" s="249"/>
      <c r="B1439" s="253"/>
      <c r="C1439" s="252"/>
      <c r="D1439" s="259"/>
      <c r="E1439" s="250"/>
      <c r="F1439" s="256"/>
      <c r="G1439" s="248"/>
    </row>
    <row r="1440" spans="1:7" ht="6.75" customHeight="1">
      <c r="A1440" s="249"/>
      <c r="B1440" s="253"/>
      <c r="C1440" s="252"/>
      <c r="D1440" s="259"/>
      <c r="E1440" s="250"/>
      <c r="F1440" s="256"/>
      <c r="G1440" s="248"/>
    </row>
    <row r="1441" spans="1:7" ht="6.75" customHeight="1">
      <c r="A1441" s="249"/>
      <c r="B1441" s="253"/>
      <c r="C1441" s="252"/>
      <c r="D1441" s="259"/>
      <c r="E1441" s="250"/>
      <c r="F1441" s="256"/>
      <c r="G1441" s="248"/>
    </row>
    <row r="1442" spans="1:7" ht="6.75" customHeight="1">
      <c r="A1442" s="249">
        <v>40</v>
      </c>
      <c r="B1442" s="258" t="s">
        <v>429</v>
      </c>
      <c r="C1442" s="252" t="s">
        <v>178</v>
      </c>
      <c r="D1442" s="257">
        <v>70.2</v>
      </c>
      <c r="E1442" s="250">
        <f t="shared" ref="E1442" si="304">+F1442*$E$9</f>
        <v>4.5966830897195958</v>
      </c>
      <c r="F1442" s="256">
        <v>3.6079835162000009</v>
      </c>
      <c r="G1442" s="248">
        <f>D1442*E1442</f>
        <v>322.68715289831562</v>
      </c>
    </row>
    <row r="1443" spans="1:7" ht="6.75" customHeight="1">
      <c r="A1443" s="249"/>
      <c r="B1443" s="258"/>
      <c r="C1443" s="252"/>
      <c r="D1443" s="257"/>
      <c r="E1443" s="250"/>
      <c r="F1443" s="256"/>
      <c r="G1443" s="248"/>
    </row>
    <row r="1444" spans="1:7" ht="6.75" customHeight="1">
      <c r="A1444" s="249"/>
      <c r="B1444" s="258"/>
      <c r="C1444" s="252"/>
      <c r="D1444" s="257"/>
      <c r="E1444" s="250"/>
      <c r="F1444" s="256"/>
      <c r="G1444" s="248"/>
    </row>
    <row r="1445" spans="1:7" ht="6.75" customHeight="1">
      <c r="A1445" s="249"/>
      <c r="B1445" s="258"/>
      <c r="C1445" s="252"/>
      <c r="D1445" s="257"/>
      <c r="E1445" s="250"/>
      <c r="F1445" s="256"/>
      <c r="G1445" s="248"/>
    </row>
    <row r="1446" spans="1:7" ht="6.75" customHeight="1">
      <c r="A1446" s="249">
        <v>41</v>
      </c>
      <c r="B1446" s="253" t="s">
        <v>433</v>
      </c>
      <c r="C1446" s="252" t="s">
        <v>178</v>
      </c>
      <c r="D1446" s="257">
        <v>502.9</v>
      </c>
      <c r="E1446" s="250">
        <f t="shared" ref="E1446" si="305">+F1446*$E$9</f>
        <v>17.215223967959528</v>
      </c>
      <c r="F1446" s="256">
        <v>13.512405160799998</v>
      </c>
      <c r="G1446" s="248">
        <f>D1446*E1446</f>
        <v>8657.5361334868467</v>
      </c>
    </row>
    <row r="1447" spans="1:7" ht="6.75" customHeight="1">
      <c r="A1447" s="249"/>
      <c r="B1447" s="253"/>
      <c r="C1447" s="252"/>
      <c r="D1447" s="257"/>
      <c r="E1447" s="250"/>
      <c r="F1447" s="256"/>
      <c r="G1447" s="248"/>
    </row>
    <row r="1448" spans="1:7" ht="6.75" customHeight="1">
      <c r="A1448" s="249"/>
      <c r="B1448" s="253"/>
      <c r="C1448" s="252"/>
      <c r="D1448" s="257"/>
      <c r="E1448" s="250"/>
      <c r="F1448" s="256"/>
      <c r="G1448" s="248"/>
    </row>
    <row r="1449" spans="1:7" ht="19.5" customHeight="1">
      <c r="A1449" s="249"/>
      <c r="B1449" s="253"/>
      <c r="C1449" s="252"/>
      <c r="D1449" s="257"/>
      <c r="E1449" s="250"/>
      <c r="F1449" s="256"/>
      <c r="G1449" s="248"/>
    </row>
    <row r="1450" spans="1:7" ht="6.75" customHeight="1">
      <c r="A1450" s="249">
        <v>42</v>
      </c>
      <c r="B1450" s="258" t="s">
        <v>775</v>
      </c>
      <c r="C1450" s="252" t="s">
        <v>33</v>
      </c>
      <c r="D1450" s="259">
        <v>18</v>
      </c>
      <c r="E1450" s="250">
        <f t="shared" ref="E1450" si="306">+F1450*$E$9</f>
        <v>3.2006170250208457</v>
      </c>
      <c r="F1450" s="256">
        <v>2.5121969999999996</v>
      </c>
      <c r="G1450" s="248">
        <f>D1450*E1450</f>
        <v>57.611106450375225</v>
      </c>
    </row>
    <row r="1451" spans="1:7" ht="6.75" customHeight="1">
      <c r="A1451" s="249"/>
      <c r="B1451" s="258"/>
      <c r="C1451" s="252"/>
      <c r="D1451" s="259"/>
      <c r="E1451" s="250"/>
      <c r="F1451" s="256"/>
      <c r="G1451" s="248"/>
    </row>
    <row r="1452" spans="1:7" ht="6.75" customHeight="1">
      <c r="A1452" s="249"/>
      <c r="B1452" s="258"/>
      <c r="C1452" s="252"/>
      <c r="D1452" s="259"/>
      <c r="E1452" s="250"/>
      <c r="F1452" s="256"/>
      <c r="G1452" s="248"/>
    </row>
    <row r="1453" spans="1:7" ht="6.75" customHeight="1">
      <c r="A1453" s="249"/>
      <c r="B1453" s="258"/>
      <c r="C1453" s="252"/>
      <c r="D1453" s="259"/>
      <c r="E1453" s="250"/>
      <c r="F1453" s="256"/>
      <c r="G1453" s="248"/>
    </row>
    <row r="1454" spans="1:7" s="40" customFormat="1" ht="6.75" customHeight="1">
      <c r="A1454" s="249"/>
      <c r="B1454" s="254" t="s">
        <v>794</v>
      </c>
      <c r="C1454" s="249"/>
      <c r="D1454" s="255"/>
      <c r="E1454" s="250"/>
      <c r="F1454" s="250"/>
      <c r="G1454" s="251"/>
    </row>
    <row r="1455" spans="1:7" s="40" customFormat="1" ht="6.75" customHeight="1">
      <c r="A1455" s="249"/>
      <c r="B1455" s="254"/>
      <c r="C1455" s="249"/>
      <c r="D1455" s="255"/>
      <c r="E1455" s="250"/>
      <c r="F1455" s="250"/>
      <c r="G1455" s="251"/>
    </row>
    <row r="1456" spans="1:7" s="40" customFormat="1" ht="6.75" customHeight="1">
      <c r="A1456" s="249"/>
      <c r="B1456" s="254"/>
      <c r="C1456" s="249"/>
      <c r="D1456" s="255"/>
      <c r="E1456" s="250"/>
      <c r="F1456" s="250"/>
      <c r="G1456" s="251"/>
    </row>
    <row r="1457" spans="1:7" s="40" customFormat="1" ht="6.75" customHeight="1">
      <c r="A1457" s="249"/>
      <c r="B1457" s="254"/>
      <c r="C1457" s="249"/>
      <c r="D1457" s="255"/>
      <c r="E1457" s="250"/>
      <c r="F1457" s="250"/>
      <c r="G1457" s="251"/>
    </row>
    <row r="1458" spans="1:7" s="40" customFormat="1" ht="6.75" customHeight="1">
      <c r="A1458" s="252">
        <v>43</v>
      </c>
      <c r="B1458" s="258" t="s">
        <v>795</v>
      </c>
      <c r="C1458" s="252" t="s">
        <v>181</v>
      </c>
      <c r="D1458" s="252">
        <v>6</v>
      </c>
      <c r="E1458" s="250">
        <f t="shared" ref="E1458" si="307">+F1458*$E$9</f>
        <v>3.8010909510259028</v>
      </c>
      <c r="F1458" s="250">
        <v>2.9835151188799993</v>
      </c>
      <c r="G1458" s="251">
        <f>D1458*E1458</f>
        <v>22.806545706155418</v>
      </c>
    </row>
    <row r="1459" spans="1:7" s="40" customFormat="1" ht="6.75" customHeight="1">
      <c r="A1459" s="252"/>
      <c r="B1459" s="258"/>
      <c r="C1459" s="252"/>
      <c r="D1459" s="252"/>
      <c r="E1459" s="250"/>
      <c r="F1459" s="250"/>
      <c r="G1459" s="251"/>
    </row>
    <row r="1460" spans="1:7" s="40" customFormat="1" ht="6.75" customHeight="1">
      <c r="A1460" s="252"/>
      <c r="B1460" s="258"/>
      <c r="C1460" s="252"/>
      <c r="D1460" s="252"/>
      <c r="E1460" s="250"/>
      <c r="F1460" s="250"/>
      <c r="G1460" s="251"/>
    </row>
    <row r="1461" spans="1:7" s="40" customFormat="1" ht="6.75" customHeight="1">
      <c r="A1461" s="252"/>
      <c r="B1461" s="258"/>
      <c r="C1461" s="252"/>
      <c r="D1461" s="252"/>
      <c r="E1461" s="250"/>
      <c r="F1461" s="250"/>
      <c r="G1461" s="251"/>
    </row>
    <row r="1462" spans="1:7" s="40" customFormat="1" ht="6.75" customHeight="1">
      <c r="A1462" s="252">
        <v>44</v>
      </c>
      <c r="B1462" s="258" t="s">
        <v>796</v>
      </c>
      <c r="C1462" s="252" t="s">
        <v>178</v>
      </c>
      <c r="D1462" s="252">
        <v>101.3</v>
      </c>
      <c r="E1462" s="250">
        <f t="shared" ref="E1462" si="308">+F1462*$E$9</f>
        <v>2.8135158587219671</v>
      </c>
      <c r="F1462" s="250">
        <v>2.2083573400000001</v>
      </c>
      <c r="G1462" s="251">
        <f>D1462*E1462</f>
        <v>285.00915648853527</v>
      </c>
    </row>
    <row r="1463" spans="1:7" s="40" customFormat="1" ht="6.75" customHeight="1">
      <c r="A1463" s="252"/>
      <c r="B1463" s="258"/>
      <c r="C1463" s="252"/>
      <c r="D1463" s="252"/>
      <c r="E1463" s="250"/>
      <c r="F1463" s="250"/>
      <c r="G1463" s="251"/>
    </row>
    <row r="1464" spans="1:7" s="40" customFormat="1" ht="6.75" customHeight="1">
      <c r="A1464" s="252"/>
      <c r="B1464" s="258"/>
      <c r="C1464" s="252"/>
      <c r="D1464" s="252"/>
      <c r="E1464" s="250"/>
      <c r="F1464" s="250"/>
      <c r="G1464" s="251"/>
    </row>
    <row r="1465" spans="1:7" s="40" customFormat="1" ht="6.75" customHeight="1">
      <c r="A1465" s="252"/>
      <c r="B1465" s="258"/>
      <c r="C1465" s="252"/>
      <c r="D1465" s="252"/>
      <c r="E1465" s="250"/>
      <c r="F1465" s="250"/>
      <c r="G1465" s="251"/>
    </row>
    <row r="1466" spans="1:7" s="40" customFormat="1" ht="6.75" customHeight="1">
      <c r="A1466" s="252">
        <v>45</v>
      </c>
      <c r="B1466" s="258" t="s">
        <v>799</v>
      </c>
      <c r="C1466" s="252" t="s">
        <v>178</v>
      </c>
      <c r="D1466" s="252">
        <v>14.7</v>
      </c>
      <c r="E1466" s="250">
        <f t="shared" ref="E1466" si="309">+F1466*$E$9</f>
        <v>2.0870835199429698</v>
      </c>
      <c r="F1466" s="250">
        <v>1.6381731761599998</v>
      </c>
      <c r="G1466" s="251">
        <f>D1466*E1466</f>
        <v>30.680127743161655</v>
      </c>
    </row>
    <row r="1467" spans="1:7" s="40" customFormat="1" ht="6.75" customHeight="1">
      <c r="A1467" s="252"/>
      <c r="B1467" s="258"/>
      <c r="C1467" s="252"/>
      <c r="D1467" s="252"/>
      <c r="E1467" s="250"/>
      <c r="F1467" s="250"/>
      <c r="G1467" s="251"/>
    </row>
    <row r="1468" spans="1:7" s="40" customFormat="1" ht="6.75" customHeight="1">
      <c r="A1468" s="252"/>
      <c r="B1468" s="258"/>
      <c r="C1468" s="252"/>
      <c r="D1468" s="252"/>
      <c r="E1468" s="250"/>
      <c r="F1468" s="250"/>
      <c r="G1468" s="251"/>
    </row>
    <row r="1469" spans="1:7" s="40" customFormat="1" ht="6.75" customHeight="1">
      <c r="A1469" s="252"/>
      <c r="B1469" s="258"/>
      <c r="C1469" s="252"/>
      <c r="D1469" s="252"/>
      <c r="E1469" s="250"/>
      <c r="F1469" s="250"/>
      <c r="G1469" s="251"/>
    </row>
    <row r="1470" spans="1:7" s="40" customFormat="1" ht="6.75" customHeight="1">
      <c r="A1470" s="252">
        <v>46</v>
      </c>
      <c r="B1470" s="258" t="s">
        <v>798</v>
      </c>
      <c r="C1470" s="252" t="s">
        <v>178</v>
      </c>
      <c r="D1470" s="252">
        <v>14.7</v>
      </c>
      <c r="E1470" s="250">
        <f t="shared" ref="E1470" si="310">+F1470*$E$9</f>
        <v>1.4148505122215924</v>
      </c>
      <c r="F1470" s="250">
        <v>1.1105306209599999</v>
      </c>
      <c r="G1470" s="251">
        <f>D1470*E1470</f>
        <v>20.798302529657409</v>
      </c>
    </row>
    <row r="1471" spans="1:7" s="40" customFormat="1" ht="6.75" customHeight="1">
      <c r="A1471" s="252"/>
      <c r="B1471" s="258"/>
      <c r="C1471" s="252"/>
      <c r="D1471" s="252"/>
      <c r="E1471" s="250"/>
      <c r="F1471" s="250"/>
      <c r="G1471" s="251"/>
    </row>
    <row r="1472" spans="1:7" s="40" customFormat="1" ht="6.75" customHeight="1">
      <c r="A1472" s="252"/>
      <c r="B1472" s="258"/>
      <c r="C1472" s="252"/>
      <c r="D1472" s="252"/>
      <c r="E1472" s="250"/>
      <c r="F1472" s="250"/>
      <c r="G1472" s="251"/>
    </row>
    <row r="1473" spans="1:7" s="40" customFormat="1" ht="6.75" customHeight="1">
      <c r="A1473" s="252"/>
      <c r="B1473" s="258"/>
      <c r="C1473" s="252"/>
      <c r="D1473" s="252"/>
      <c r="E1473" s="250"/>
      <c r="F1473" s="250"/>
      <c r="G1473" s="251"/>
    </row>
    <row r="1474" spans="1:7" ht="6.75" customHeight="1">
      <c r="A1474" s="252">
        <v>47</v>
      </c>
      <c r="B1474" s="253" t="s">
        <v>818</v>
      </c>
      <c r="C1474" s="252" t="s">
        <v>58</v>
      </c>
      <c r="D1474" s="252">
        <v>1.1279999999999999</v>
      </c>
      <c r="E1474" s="250">
        <f t="shared" ref="E1474" si="311">+F1474*$E$9</f>
        <v>658.4340580413708</v>
      </c>
      <c r="F1474" s="256">
        <v>516.81161862800002</v>
      </c>
      <c r="G1474" s="248">
        <f>D1474*E1474</f>
        <v>742.71361747066624</v>
      </c>
    </row>
    <row r="1475" spans="1:7" ht="6.75" customHeight="1">
      <c r="A1475" s="252"/>
      <c r="B1475" s="253"/>
      <c r="C1475" s="252"/>
      <c r="D1475" s="252"/>
      <c r="E1475" s="250"/>
      <c r="F1475" s="256"/>
      <c r="G1475" s="248"/>
    </row>
    <row r="1476" spans="1:7" ht="6.75" customHeight="1">
      <c r="A1476" s="252"/>
      <c r="B1476" s="253"/>
      <c r="C1476" s="252"/>
      <c r="D1476" s="252"/>
      <c r="E1476" s="250"/>
      <c r="F1476" s="256"/>
      <c r="G1476" s="248"/>
    </row>
    <row r="1477" spans="1:7" ht="6.75" customHeight="1">
      <c r="A1477" s="252"/>
      <c r="B1477" s="253"/>
      <c r="C1477" s="252"/>
      <c r="D1477" s="252"/>
      <c r="E1477" s="250"/>
      <c r="F1477" s="256"/>
      <c r="G1477" s="248"/>
    </row>
    <row r="1478" spans="1:7" s="40" customFormat="1" ht="6.75" customHeight="1">
      <c r="A1478" s="249"/>
      <c r="B1478" s="254" t="s">
        <v>437</v>
      </c>
      <c r="C1478" s="249"/>
      <c r="D1478" s="255"/>
      <c r="E1478" s="250"/>
      <c r="F1478" s="250"/>
      <c r="G1478" s="251"/>
    </row>
    <row r="1479" spans="1:7" s="40" customFormat="1" ht="6.75" customHeight="1">
      <c r="A1479" s="249"/>
      <c r="B1479" s="254"/>
      <c r="C1479" s="249"/>
      <c r="D1479" s="255"/>
      <c r="E1479" s="250"/>
      <c r="F1479" s="250"/>
      <c r="G1479" s="251"/>
    </row>
    <row r="1480" spans="1:7" s="40" customFormat="1" ht="6.75" customHeight="1">
      <c r="A1480" s="249"/>
      <c r="B1480" s="254"/>
      <c r="C1480" s="249"/>
      <c r="D1480" s="255"/>
      <c r="E1480" s="250"/>
      <c r="F1480" s="250"/>
      <c r="G1480" s="251"/>
    </row>
    <row r="1481" spans="1:7" s="40" customFormat="1" ht="6.75" customHeight="1">
      <c r="A1481" s="249"/>
      <c r="B1481" s="254"/>
      <c r="C1481" s="249"/>
      <c r="D1481" s="255"/>
      <c r="E1481" s="250"/>
      <c r="F1481" s="250"/>
      <c r="G1481" s="251"/>
    </row>
    <row r="1482" spans="1:7" ht="6.75" customHeight="1">
      <c r="A1482" s="249">
        <v>48</v>
      </c>
      <c r="B1482" s="253" t="s">
        <v>438</v>
      </c>
      <c r="C1482" s="252" t="s">
        <v>34</v>
      </c>
      <c r="D1482" s="257">
        <v>54.5</v>
      </c>
      <c r="E1482" s="250">
        <f t="shared" ref="E1482" si="312">+F1482*$E$9</f>
        <v>7.241782073277232</v>
      </c>
      <c r="F1482" s="256">
        <v>5.6841487303599996</v>
      </c>
      <c r="G1482" s="248">
        <f>D1482*E1482</f>
        <v>394.67712299360915</v>
      </c>
    </row>
    <row r="1483" spans="1:7" ht="6.75" customHeight="1">
      <c r="A1483" s="249"/>
      <c r="B1483" s="253"/>
      <c r="C1483" s="252"/>
      <c r="D1483" s="257"/>
      <c r="E1483" s="250"/>
      <c r="F1483" s="256"/>
      <c r="G1483" s="248"/>
    </row>
    <row r="1484" spans="1:7" ht="6.75" customHeight="1">
      <c r="A1484" s="249"/>
      <c r="B1484" s="253"/>
      <c r="C1484" s="252"/>
      <c r="D1484" s="257"/>
      <c r="E1484" s="250"/>
      <c r="F1484" s="256"/>
      <c r="G1484" s="248"/>
    </row>
    <row r="1485" spans="1:7" ht="6.75" customHeight="1">
      <c r="A1485" s="249"/>
      <c r="B1485" s="253"/>
      <c r="C1485" s="252"/>
      <c r="D1485" s="257"/>
      <c r="E1485" s="250"/>
      <c r="F1485" s="256"/>
      <c r="G1485" s="248"/>
    </row>
    <row r="1486" spans="1:7" s="40" customFormat="1" ht="6.75" customHeight="1">
      <c r="A1486" s="249"/>
      <c r="B1486" s="254" t="s">
        <v>442</v>
      </c>
      <c r="C1486" s="249"/>
      <c r="D1486" s="255"/>
      <c r="E1486" s="250"/>
      <c r="F1486" s="250"/>
      <c r="G1486" s="251"/>
    </row>
    <row r="1487" spans="1:7" s="40" customFormat="1" ht="6.75" customHeight="1">
      <c r="A1487" s="249"/>
      <c r="B1487" s="254"/>
      <c r="C1487" s="249"/>
      <c r="D1487" s="255"/>
      <c r="E1487" s="250"/>
      <c r="F1487" s="250"/>
      <c r="G1487" s="251"/>
    </row>
    <row r="1488" spans="1:7" s="40" customFormat="1" ht="6.75" customHeight="1">
      <c r="A1488" s="249"/>
      <c r="B1488" s="254"/>
      <c r="C1488" s="249"/>
      <c r="D1488" s="255"/>
      <c r="E1488" s="250"/>
      <c r="F1488" s="250"/>
      <c r="G1488" s="251"/>
    </row>
    <row r="1489" spans="1:7" s="40" customFormat="1" ht="6.75" customHeight="1">
      <c r="A1489" s="249"/>
      <c r="B1489" s="254"/>
      <c r="C1489" s="249"/>
      <c r="D1489" s="255"/>
      <c r="E1489" s="250"/>
      <c r="F1489" s="250"/>
      <c r="G1489" s="251"/>
    </row>
    <row r="1490" spans="1:7" ht="6.75" customHeight="1">
      <c r="A1490" s="249">
        <v>49</v>
      </c>
      <c r="B1490" s="258" t="s">
        <v>787</v>
      </c>
      <c r="C1490" s="252" t="s">
        <v>178</v>
      </c>
      <c r="D1490" s="256">
        <v>15.2</v>
      </c>
      <c r="E1490" s="250">
        <f t="shared" ref="E1490" si="313">+F1490*$E$9</f>
        <v>30.415699116348438</v>
      </c>
      <c r="F1490" s="256">
        <v>23.873592959</v>
      </c>
      <c r="G1490" s="248">
        <f>D1490*E1490</f>
        <v>462.31862656849626</v>
      </c>
    </row>
    <row r="1491" spans="1:7" ht="6.75" customHeight="1">
      <c r="A1491" s="249"/>
      <c r="B1491" s="258"/>
      <c r="C1491" s="252"/>
      <c r="D1491" s="256"/>
      <c r="E1491" s="250"/>
      <c r="F1491" s="256"/>
      <c r="G1491" s="248"/>
    </row>
    <row r="1492" spans="1:7" ht="6.75" customHeight="1">
      <c r="A1492" s="249"/>
      <c r="B1492" s="258"/>
      <c r="C1492" s="252"/>
      <c r="D1492" s="256"/>
      <c r="E1492" s="250"/>
      <c r="F1492" s="256"/>
      <c r="G1492" s="248"/>
    </row>
    <row r="1493" spans="1:7" ht="25.5" customHeight="1">
      <c r="A1493" s="249"/>
      <c r="B1493" s="258"/>
      <c r="C1493" s="252"/>
      <c r="D1493" s="256"/>
      <c r="E1493" s="250"/>
      <c r="F1493" s="256"/>
      <c r="G1493" s="248"/>
    </row>
    <row r="1494" spans="1:7" ht="6.75" customHeight="1">
      <c r="A1494" s="249">
        <v>50</v>
      </c>
      <c r="B1494" s="258" t="s">
        <v>790</v>
      </c>
      <c r="C1494" s="252" t="s">
        <v>34</v>
      </c>
      <c r="D1494" s="257">
        <v>19</v>
      </c>
      <c r="E1494" s="250">
        <f t="shared" ref="E1494" si="314">+F1494*$E$9</f>
        <v>30.14212107154718</v>
      </c>
      <c r="F1494" s="256">
        <v>23.658858756800001</v>
      </c>
      <c r="G1494" s="248">
        <f>D1494*E1494</f>
        <v>572.70030035939646</v>
      </c>
    </row>
    <row r="1495" spans="1:7" ht="6.75" customHeight="1">
      <c r="A1495" s="249"/>
      <c r="B1495" s="258"/>
      <c r="C1495" s="252"/>
      <c r="D1495" s="257"/>
      <c r="E1495" s="250"/>
      <c r="F1495" s="256"/>
      <c r="G1495" s="248"/>
    </row>
    <row r="1496" spans="1:7" ht="6.75" customHeight="1">
      <c r="A1496" s="249"/>
      <c r="B1496" s="258"/>
      <c r="C1496" s="252"/>
      <c r="D1496" s="257"/>
      <c r="E1496" s="250"/>
      <c r="F1496" s="256"/>
      <c r="G1496" s="248"/>
    </row>
    <row r="1497" spans="1:7" ht="6.75" customHeight="1">
      <c r="A1497" s="249"/>
      <c r="B1497" s="258"/>
      <c r="C1497" s="252"/>
      <c r="D1497" s="257"/>
      <c r="E1497" s="250"/>
      <c r="F1497" s="256"/>
      <c r="G1497" s="248"/>
    </row>
    <row r="1498" spans="1:7" s="40" customFormat="1" ht="6.75" customHeight="1">
      <c r="A1498" s="249"/>
      <c r="B1498" s="254" t="s">
        <v>454</v>
      </c>
      <c r="C1498" s="249"/>
      <c r="D1498" s="255"/>
      <c r="E1498" s="250"/>
      <c r="F1498" s="250"/>
      <c r="G1498" s="251"/>
    </row>
    <row r="1499" spans="1:7" s="40" customFormat="1" ht="6.75" customHeight="1">
      <c r="A1499" s="249"/>
      <c r="B1499" s="254"/>
      <c r="C1499" s="249"/>
      <c r="D1499" s="255"/>
      <c r="E1499" s="250"/>
      <c r="F1499" s="250"/>
      <c r="G1499" s="251"/>
    </row>
    <row r="1500" spans="1:7" s="40" customFormat="1" ht="6.75" customHeight="1">
      <c r="A1500" s="249"/>
      <c r="B1500" s="254"/>
      <c r="C1500" s="249"/>
      <c r="D1500" s="255"/>
      <c r="E1500" s="250"/>
      <c r="F1500" s="250"/>
      <c r="G1500" s="251"/>
    </row>
    <row r="1501" spans="1:7" s="40" customFormat="1" ht="6.75" customHeight="1">
      <c r="A1501" s="249"/>
      <c r="B1501" s="254"/>
      <c r="C1501" s="249"/>
      <c r="D1501" s="255"/>
      <c r="E1501" s="250"/>
      <c r="F1501" s="250"/>
      <c r="G1501" s="251"/>
    </row>
    <row r="1502" spans="1:7" s="40" customFormat="1" ht="6.75" customHeight="1">
      <c r="A1502" s="252">
        <v>51</v>
      </c>
      <c r="B1502" s="253" t="s">
        <v>804</v>
      </c>
      <c r="C1502" s="249" t="s">
        <v>244</v>
      </c>
      <c r="D1502" s="249">
        <v>33.1</v>
      </c>
      <c r="E1502" s="250">
        <f t="shared" ref="E1502" si="315">+F1502*$E$9</f>
        <v>2.3290784895605503</v>
      </c>
      <c r="F1502" s="250">
        <v>1.8281174999999998</v>
      </c>
      <c r="G1502" s="251">
        <f>D1502*E1502</f>
        <v>77.092498004454214</v>
      </c>
    </row>
    <row r="1503" spans="1:7" s="40" customFormat="1" ht="6.75" customHeight="1">
      <c r="A1503" s="252"/>
      <c r="B1503" s="253"/>
      <c r="C1503" s="249"/>
      <c r="D1503" s="249"/>
      <c r="E1503" s="250"/>
      <c r="F1503" s="250"/>
      <c r="G1503" s="251"/>
    </row>
    <row r="1504" spans="1:7" s="40" customFormat="1" ht="6.75" customHeight="1">
      <c r="A1504" s="252"/>
      <c r="B1504" s="253"/>
      <c r="C1504" s="249"/>
      <c r="D1504" s="249"/>
      <c r="E1504" s="250"/>
      <c r="F1504" s="250"/>
      <c r="G1504" s="251"/>
    </row>
    <row r="1505" spans="1:7" s="40" customFormat="1" ht="18" customHeight="1">
      <c r="A1505" s="252"/>
      <c r="B1505" s="253"/>
      <c r="C1505" s="249"/>
      <c r="D1505" s="249"/>
      <c r="E1505" s="250"/>
      <c r="F1505" s="250"/>
      <c r="G1505" s="251"/>
    </row>
    <row r="1506" spans="1:7" ht="6.75" customHeight="1">
      <c r="A1506" s="252">
        <v>52</v>
      </c>
      <c r="B1506" s="253" t="s">
        <v>803</v>
      </c>
      <c r="C1506" s="252" t="s">
        <v>178</v>
      </c>
      <c r="D1506" s="257">
        <v>862.5</v>
      </c>
      <c r="E1506" s="250">
        <f t="shared" ref="E1506" si="316">+F1506*$E$9</f>
        <v>0.36178787619450015</v>
      </c>
      <c r="F1506" s="256">
        <v>0.28397099999999997</v>
      </c>
      <c r="G1506" s="248">
        <f>D1506*E1506</f>
        <v>312.04204321775637</v>
      </c>
    </row>
    <row r="1507" spans="1:7" ht="6.75" customHeight="1">
      <c r="A1507" s="252"/>
      <c r="B1507" s="253"/>
      <c r="C1507" s="252"/>
      <c r="D1507" s="257"/>
      <c r="E1507" s="250"/>
      <c r="F1507" s="256"/>
      <c r="G1507" s="248"/>
    </row>
    <row r="1508" spans="1:7" ht="6.75" customHeight="1">
      <c r="A1508" s="252"/>
      <c r="B1508" s="253"/>
      <c r="C1508" s="252"/>
      <c r="D1508" s="257"/>
      <c r="E1508" s="250"/>
      <c r="F1508" s="256"/>
      <c r="G1508" s="248"/>
    </row>
    <row r="1509" spans="1:7" ht="6.75" customHeight="1">
      <c r="A1509" s="252"/>
      <c r="B1509" s="253"/>
      <c r="C1509" s="252"/>
      <c r="D1509" s="257"/>
      <c r="E1509" s="250"/>
      <c r="F1509" s="256"/>
      <c r="G1509" s="248"/>
    </row>
    <row r="1510" spans="1:7" ht="6.75" customHeight="1">
      <c r="A1510" s="252">
        <v>53</v>
      </c>
      <c r="B1510" s="253" t="s">
        <v>455</v>
      </c>
      <c r="C1510" s="252" t="s">
        <v>244</v>
      </c>
      <c r="D1510" s="257">
        <v>129.4</v>
      </c>
      <c r="E1510" s="250">
        <f t="shared" ref="E1510" si="317">+F1510*$E$9</f>
        <v>9.2322300481767225</v>
      </c>
      <c r="F1510" s="256">
        <v>7.2464716800000009</v>
      </c>
      <c r="G1510" s="248">
        <f>D1510*E1510</f>
        <v>1194.650568234068</v>
      </c>
    </row>
    <row r="1511" spans="1:7" ht="6.75" customHeight="1">
      <c r="A1511" s="252"/>
      <c r="B1511" s="253"/>
      <c r="C1511" s="252"/>
      <c r="D1511" s="257"/>
      <c r="E1511" s="250"/>
      <c r="F1511" s="256"/>
      <c r="G1511" s="248"/>
    </row>
    <row r="1512" spans="1:7" ht="6.75" customHeight="1">
      <c r="A1512" s="252"/>
      <c r="B1512" s="253"/>
      <c r="C1512" s="252"/>
      <c r="D1512" s="257"/>
      <c r="E1512" s="250"/>
      <c r="F1512" s="256"/>
      <c r="G1512" s="248"/>
    </row>
    <row r="1513" spans="1:7" ht="6.75" customHeight="1">
      <c r="A1513" s="252"/>
      <c r="B1513" s="253"/>
      <c r="C1513" s="252"/>
      <c r="D1513" s="257"/>
      <c r="E1513" s="250"/>
      <c r="F1513" s="256"/>
      <c r="G1513" s="248"/>
    </row>
    <row r="1514" spans="1:7" ht="6.75" customHeight="1">
      <c r="A1514" s="252"/>
      <c r="B1514" s="254" t="s">
        <v>478</v>
      </c>
      <c r="C1514" s="252"/>
      <c r="D1514" s="252"/>
      <c r="E1514" s="250"/>
      <c r="F1514" s="256"/>
      <c r="G1514" s="248"/>
    </row>
    <row r="1515" spans="1:7" ht="6.75" customHeight="1">
      <c r="A1515" s="252"/>
      <c r="B1515" s="254"/>
      <c r="C1515" s="252"/>
      <c r="D1515" s="252"/>
      <c r="E1515" s="250"/>
      <c r="F1515" s="256"/>
      <c r="G1515" s="248"/>
    </row>
    <row r="1516" spans="1:7" ht="6.75" customHeight="1">
      <c r="A1516" s="252"/>
      <c r="B1516" s="254"/>
      <c r="C1516" s="252"/>
      <c r="D1516" s="252"/>
      <c r="E1516" s="250"/>
      <c r="F1516" s="256"/>
      <c r="G1516" s="248"/>
    </row>
    <row r="1517" spans="1:7" ht="6.75" customHeight="1">
      <c r="A1517" s="252"/>
      <c r="B1517" s="254"/>
      <c r="C1517" s="252"/>
      <c r="D1517" s="252"/>
      <c r="E1517" s="250"/>
      <c r="F1517" s="256"/>
      <c r="G1517" s="248"/>
    </row>
    <row r="1518" spans="1:7" s="40" customFormat="1" ht="6.75" customHeight="1">
      <c r="A1518" s="252">
        <v>54</v>
      </c>
      <c r="B1518" s="253" t="s">
        <v>459</v>
      </c>
      <c r="C1518" s="249" t="s">
        <v>35</v>
      </c>
      <c r="D1518" s="249">
        <v>20</v>
      </c>
      <c r="E1518" s="250">
        <f t="shared" ref="E1518" si="318">+F1518*$E$9</f>
        <v>4.3165588006522206</v>
      </c>
      <c r="F1518" s="250">
        <v>3.3881110999999997</v>
      </c>
      <c r="G1518" s="251">
        <f>D1518*E1518</f>
        <v>86.331176013044413</v>
      </c>
    </row>
    <row r="1519" spans="1:7" s="40" customFormat="1" ht="6.75" customHeight="1">
      <c r="A1519" s="252"/>
      <c r="B1519" s="253"/>
      <c r="C1519" s="249"/>
      <c r="D1519" s="249"/>
      <c r="E1519" s="250"/>
      <c r="F1519" s="250"/>
      <c r="G1519" s="251"/>
    </row>
    <row r="1520" spans="1:7" s="40" customFormat="1" ht="6.75" customHeight="1">
      <c r="A1520" s="252"/>
      <c r="B1520" s="253"/>
      <c r="C1520" s="249"/>
      <c r="D1520" s="249"/>
      <c r="E1520" s="250"/>
      <c r="F1520" s="250"/>
      <c r="G1520" s="251"/>
    </row>
    <row r="1521" spans="1:7" s="40" customFormat="1" ht="6.75" customHeight="1">
      <c r="A1521" s="252"/>
      <c r="B1521" s="253"/>
      <c r="C1521" s="249"/>
      <c r="D1521" s="249"/>
      <c r="E1521" s="250"/>
      <c r="F1521" s="250"/>
      <c r="G1521" s="251"/>
    </row>
    <row r="1522" spans="1:7" s="40" customFormat="1" ht="6.75" customHeight="1">
      <c r="A1522" s="252">
        <v>55</v>
      </c>
      <c r="B1522" s="253" t="s">
        <v>460</v>
      </c>
      <c r="C1522" s="249" t="s">
        <v>35</v>
      </c>
      <c r="D1522" s="249">
        <v>15</v>
      </c>
      <c r="E1522" s="250">
        <f t="shared" ref="E1522" si="319">+F1522*$E$9</f>
        <v>1.7452561481773727</v>
      </c>
      <c r="F1522" s="250">
        <v>1.3698693800000001</v>
      </c>
      <c r="G1522" s="251">
        <f>D1522*E1522</f>
        <v>26.178842222660592</v>
      </c>
    </row>
    <row r="1523" spans="1:7" s="40" customFormat="1" ht="6.75" customHeight="1">
      <c r="A1523" s="252"/>
      <c r="B1523" s="253"/>
      <c r="C1523" s="249"/>
      <c r="D1523" s="249"/>
      <c r="E1523" s="250"/>
      <c r="F1523" s="250"/>
      <c r="G1523" s="251"/>
    </row>
    <row r="1524" spans="1:7" s="40" customFormat="1" ht="6.75" customHeight="1">
      <c r="A1524" s="252"/>
      <c r="B1524" s="253"/>
      <c r="C1524" s="249"/>
      <c r="D1524" s="249"/>
      <c r="E1524" s="250"/>
      <c r="F1524" s="250"/>
      <c r="G1524" s="251"/>
    </row>
    <row r="1525" spans="1:7" s="40" customFormat="1" ht="6.75" customHeight="1">
      <c r="A1525" s="252"/>
      <c r="B1525" s="253"/>
      <c r="C1525" s="249"/>
      <c r="D1525" s="249"/>
      <c r="E1525" s="250"/>
      <c r="F1525" s="250"/>
      <c r="G1525" s="251"/>
    </row>
    <row r="1526" spans="1:7" s="40" customFormat="1" ht="6.75" customHeight="1">
      <c r="A1526" s="252">
        <v>56</v>
      </c>
      <c r="B1526" s="253" t="s">
        <v>485</v>
      </c>
      <c r="C1526" s="249" t="s">
        <v>35</v>
      </c>
      <c r="D1526" s="249">
        <v>15</v>
      </c>
      <c r="E1526" s="250">
        <f t="shared" ref="E1526" si="320">+F1526*$E$9</f>
        <v>0.39292927237719977</v>
      </c>
      <c r="F1526" s="250">
        <v>0.30841419999999997</v>
      </c>
      <c r="G1526" s="251">
        <f>D1526*E1526</f>
        <v>5.8939390856579967</v>
      </c>
    </row>
    <row r="1527" spans="1:7" s="40" customFormat="1" ht="6.75" customHeight="1">
      <c r="A1527" s="252"/>
      <c r="B1527" s="253"/>
      <c r="C1527" s="249"/>
      <c r="D1527" s="249"/>
      <c r="E1527" s="250"/>
      <c r="F1527" s="250"/>
      <c r="G1527" s="251"/>
    </row>
    <row r="1528" spans="1:7" s="40" customFormat="1" ht="6.75" customHeight="1">
      <c r="A1528" s="252"/>
      <c r="B1528" s="253"/>
      <c r="C1528" s="249"/>
      <c r="D1528" s="249"/>
      <c r="E1528" s="250"/>
      <c r="F1528" s="250"/>
      <c r="G1528" s="251"/>
    </row>
    <row r="1529" spans="1:7" s="40" customFormat="1" ht="6.75" customHeight="1">
      <c r="A1529" s="252"/>
      <c r="B1529" s="253"/>
      <c r="C1529" s="249"/>
      <c r="D1529" s="249"/>
      <c r="E1529" s="250"/>
      <c r="F1529" s="250"/>
      <c r="G1529" s="251"/>
    </row>
    <row r="1530" spans="1:7" s="40" customFormat="1" ht="6.75" customHeight="1">
      <c r="A1530" s="252">
        <v>57</v>
      </c>
      <c r="B1530" s="253" t="s">
        <v>815</v>
      </c>
      <c r="C1530" s="249" t="s">
        <v>58</v>
      </c>
      <c r="D1530" s="249">
        <f>5*1.4</f>
        <v>7</v>
      </c>
      <c r="E1530" s="250">
        <f t="shared" ref="E1530" si="321">+F1530*$E$9</f>
        <v>1.9419864453241131</v>
      </c>
      <c r="F1530" s="250">
        <v>1.5242850000000001</v>
      </c>
      <c r="G1530" s="251">
        <f>D1530*E1530</f>
        <v>13.593905117268791</v>
      </c>
    </row>
    <row r="1531" spans="1:7" s="40" customFormat="1" ht="6.75" customHeight="1">
      <c r="A1531" s="252"/>
      <c r="B1531" s="253"/>
      <c r="C1531" s="249"/>
      <c r="D1531" s="249"/>
      <c r="E1531" s="250"/>
      <c r="F1531" s="250"/>
      <c r="G1531" s="251"/>
    </row>
    <row r="1532" spans="1:7" s="40" customFormat="1" ht="6.75" customHeight="1">
      <c r="A1532" s="252"/>
      <c r="B1532" s="253"/>
      <c r="C1532" s="249"/>
      <c r="D1532" s="249"/>
      <c r="E1532" s="250"/>
      <c r="F1532" s="250"/>
      <c r="G1532" s="251"/>
    </row>
    <row r="1533" spans="1:7" s="40" customFormat="1" ht="6.75" customHeight="1">
      <c r="A1533" s="252"/>
      <c r="B1533" s="253"/>
      <c r="C1533" s="249"/>
      <c r="D1533" s="249"/>
      <c r="E1533" s="250"/>
      <c r="F1533" s="250"/>
      <c r="G1533" s="251"/>
    </row>
    <row r="1534" spans="1:7" s="40" customFormat="1" ht="6.75" customHeight="1">
      <c r="A1534" s="252">
        <v>58</v>
      </c>
      <c r="B1534" s="253" t="s">
        <v>461</v>
      </c>
      <c r="C1534" s="249" t="s">
        <v>35</v>
      </c>
      <c r="D1534" s="249">
        <v>1.4</v>
      </c>
      <c r="E1534" s="250">
        <f t="shared" ref="E1534" si="322">+F1534*$E$9</f>
        <v>39.678138931860097</v>
      </c>
      <c r="F1534" s="250">
        <v>31.143776593999998</v>
      </c>
      <c r="G1534" s="251">
        <f>D1534*E1534</f>
        <v>55.54939450460413</v>
      </c>
    </row>
    <row r="1535" spans="1:7" s="40" customFormat="1" ht="6.75" customHeight="1">
      <c r="A1535" s="252"/>
      <c r="B1535" s="253"/>
      <c r="C1535" s="249"/>
      <c r="D1535" s="249"/>
      <c r="E1535" s="250"/>
      <c r="F1535" s="250"/>
      <c r="G1535" s="251"/>
    </row>
    <row r="1536" spans="1:7" s="40" customFormat="1" ht="6.75" customHeight="1">
      <c r="A1536" s="252"/>
      <c r="B1536" s="253"/>
      <c r="C1536" s="249"/>
      <c r="D1536" s="249"/>
      <c r="E1536" s="250"/>
      <c r="F1536" s="250"/>
      <c r="G1536" s="251"/>
    </row>
    <row r="1537" spans="1:7" s="40" customFormat="1" ht="6.75" customHeight="1">
      <c r="A1537" s="252"/>
      <c r="B1537" s="253"/>
      <c r="C1537" s="249"/>
      <c r="D1537" s="249"/>
      <c r="E1537" s="250"/>
      <c r="F1537" s="250"/>
      <c r="G1537" s="251"/>
    </row>
    <row r="1538" spans="1:7" s="40" customFormat="1" ht="6.75" customHeight="1">
      <c r="A1538" s="252">
        <v>59</v>
      </c>
      <c r="B1538" s="253" t="s">
        <v>466</v>
      </c>
      <c r="C1538" s="249" t="s">
        <v>35</v>
      </c>
      <c r="D1538" s="249">
        <v>2.1</v>
      </c>
      <c r="E1538" s="250">
        <f t="shared" ref="E1538" si="323">+F1538*$E$9</f>
        <v>50.778785084151146</v>
      </c>
      <c r="F1538" s="250">
        <v>39.856787161600003</v>
      </c>
      <c r="G1538" s="251">
        <f>D1538*E1538</f>
        <v>106.63544867671742</v>
      </c>
    </row>
    <row r="1539" spans="1:7" s="40" customFormat="1" ht="6.75" customHeight="1">
      <c r="A1539" s="252"/>
      <c r="B1539" s="253"/>
      <c r="C1539" s="249"/>
      <c r="D1539" s="249"/>
      <c r="E1539" s="250"/>
      <c r="F1539" s="250"/>
      <c r="G1539" s="251"/>
    </row>
    <row r="1540" spans="1:7" s="40" customFormat="1" ht="6.75" customHeight="1">
      <c r="A1540" s="252"/>
      <c r="B1540" s="253"/>
      <c r="C1540" s="249"/>
      <c r="D1540" s="249"/>
      <c r="E1540" s="250"/>
      <c r="F1540" s="250"/>
      <c r="G1540" s="251"/>
    </row>
    <row r="1541" spans="1:7" s="40" customFormat="1" ht="6.75" customHeight="1">
      <c r="A1541" s="252"/>
      <c r="B1541" s="253"/>
      <c r="C1541" s="249"/>
      <c r="D1541" s="249"/>
      <c r="E1541" s="250"/>
      <c r="F1541" s="250"/>
      <c r="G1541" s="251"/>
    </row>
    <row r="1542" spans="1:7" s="40" customFormat="1" ht="6.75" customHeight="1">
      <c r="A1542" s="252">
        <v>60</v>
      </c>
      <c r="B1542" s="253" t="s">
        <v>465</v>
      </c>
      <c r="C1542" s="249" t="s">
        <v>35</v>
      </c>
      <c r="D1542" s="249">
        <v>2.4</v>
      </c>
      <c r="E1542" s="250">
        <f t="shared" ref="E1542" si="324">+F1542*$E$9</f>
        <v>55.795707237567775</v>
      </c>
      <c r="F1542" s="250">
        <v>43.794620611999996</v>
      </c>
      <c r="G1542" s="251">
        <f>D1542*E1542</f>
        <v>133.90969737016266</v>
      </c>
    </row>
    <row r="1543" spans="1:7" s="40" customFormat="1" ht="6.75" customHeight="1">
      <c r="A1543" s="252"/>
      <c r="B1543" s="253"/>
      <c r="C1543" s="249"/>
      <c r="D1543" s="249"/>
      <c r="E1543" s="250"/>
      <c r="F1543" s="250"/>
      <c r="G1543" s="251"/>
    </row>
    <row r="1544" spans="1:7" s="40" customFormat="1" ht="6.75" customHeight="1">
      <c r="A1544" s="252"/>
      <c r="B1544" s="253"/>
      <c r="C1544" s="249"/>
      <c r="D1544" s="249"/>
      <c r="E1544" s="250"/>
      <c r="F1544" s="250"/>
      <c r="G1544" s="251"/>
    </row>
    <row r="1545" spans="1:7" s="40" customFormat="1" ht="6.75" customHeight="1">
      <c r="A1545" s="252"/>
      <c r="B1545" s="253"/>
      <c r="C1545" s="249"/>
      <c r="D1545" s="249"/>
      <c r="E1545" s="250"/>
      <c r="F1545" s="250"/>
      <c r="G1545" s="251"/>
    </row>
    <row r="1546" spans="1:7" ht="6.75" customHeight="1">
      <c r="A1546" s="252">
        <v>61</v>
      </c>
      <c r="B1546" s="253" t="s">
        <v>184</v>
      </c>
      <c r="C1546" s="252" t="s">
        <v>58</v>
      </c>
      <c r="D1546" s="249">
        <f>38.4/1000</f>
        <v>3.8399999999999997E-2</v>
      </c>
      <c r="E1546" s="250">
        <f t="shared" ref="E1546" si="325">+F1546*$E$9</f>
        <v>348.61766183482314</v>
      </c>
      <c r="F1546" s="256">
        <v>273.63356420399998</v>
      </c>
      <c r="G1546" s="248">
        <f>D1546*E1546</f>
        <v>13.386918214457207</v>
      </c>
    </row>
    <row r="1547" spans="1:7" ht="6.75" customHeight="1">
      <c r="A1547" s="252"/>
      <c r="B1547" s="253"/>
      <c r="C1547" s="252"/>
      <c r="D1547" s="249"/>
      <c r="E1547" s="250"/>
      <c r="F1547" s="256"/>
      <c r="G1547" s="248"/>
    </row>
    <row r="1548" spans="1:7" ht="6.75" customHeight="1">
      <c r="A1548" s="252"/>
      <c r="B1548" s="253"/>
      <c r="C1548" s="252"/>
      <c r="D1548" s="249"/>
      <c r="E1548" s="250"/>
      <c r="F1548" s="256"/>
      <c r="G1548" s="248"/>
    </row>
    <row r="1549" spans="1:7" ht="6.75" customHeight="1">
      <c r="A1549" s="252"/>
      <c r="B1549" s="253"/>
      <c r="C1549" s="252"/>
      <c r="D1549" s="249"/>
      <c r="E1549" s="250"/>
      <c r="F1549" s="256"/>
      <c r="G1549" s="248"/>
    </row>
    <row r="1550" spans="1:7" ht="6.75" customHeight="1">
      <c r="A1550" s="252">
        <v>62</v>
      </c>
      <c r="B1550" s="253" t="s">
        <v>473</v>
      </c>
      <c r="C1550" s="249" t="s">
        <v>58</v>
      </c>
      <c r="D1550" s="249">
        <f>59/1000</f>
        <v>5.8999999999999997E-2</v>
      </c>
      <c r="E1550" s="250">
        <f t="shared" ref="E1550" si="326">+F1550*$E$9</f>
        <v>527.96815588010611</v>
      </c>
      <c r="F1550" s="256">
        <v>414.40759919999994</v>
      </c>
      <c r="G1550" s="248">
        <f>D1550*E1550</f>
        <v>31.150121196926261</v>
      </c>
    </row>
    <row r="1551" spans="1:7" ht="6.75" customHeight="1">
      <c r="A1551" s="252"/>
      <c r="B1551" s="253"/>
      <c r="C1551" s="249"/>
      <c r="D1551" s="249"/>
      <c r="E1551" s="250"/>
      <c r="F1551" s="256"/>
      <c r="G1551" s="248"/>
    </row>
    <row r="1552" spans="1:7" ht="6.75" customHeight="1">
      <c r="A1552" s="252"/>
      <c r="B1552" s="253"/>
      <c r="C1552" s="249"/>
      <c r="D1552" s="249"/>
      <c r="E1552" s="250"/>
      <c r="F1552" s="256"/>
      <c r="G1552" s="248"/>
    </row>
    <row r="1553" spans="1:7" ht="6.75" customHeight="1">
      <c r="A1553" s="252"/>
      <c r="B1553" s="253"/>
      <c r="C1553" s="249"/>
      <c r="D1553" s="249"/>
      <c r="E1553" s="250"/>
      <c r="F1553" s="256"/>
      <c r="G1553" s="248"/>
    </row>
    <row r="1554" spans="1:7" ht="6.75" customHeight="1">
      <c r="A1554" s="252">
        <v>63</v>
      </c>
      <c r="B1554" s="253" t="s">
        <v>472</v>
      </c>
      <c r="C1554" s="249" t="s">
        <v>58</v>
      </c>
      <c r="D1554" s="249">
        <f>8.8/1000</f>
        <v>8.8000000000000005E-3</v>
      </c>
      <c r="E1554" s="250">
        <f t="shared" ref="E1554" si="327">+F1554*$E$9</f>
        <v>468.82418213397403</v>
      </c>
      <c r="F1554" s="256">
        <v>367.98488999999995</v>
      </c>
      <c r="G1554" s="248">
        <f>D1554*E1554</f>
        <v>4.1256528027789718</v>
      </c>
    </row>
    <row r="1555" spans="1:7" ht="6.75" customHeight="1">
      <c r="A1555" s="252"/>
      <c r="B1555" s="253"/>
      <c r="C1555" s="249"/>
      <c r="D1555" s="249"/>
      <c r="E1555" s="250"/>
      <c r="F1555" s="256"/>
      <c r="G1555" s="248"/>
    </row>
    <row r="1556" spans="1:7" ht="6.75" customHeight="1">
      <c r="A1556" s="252"/>
      <c r="B1556" s="253"/>
      <c r="C1556" s="249"/>
      <c r="D1556" s="249"/>
      <c r="E1556" s="250"/>
      <c r="F1556" s="256"/>
      <c r="G1556" s="248"/>
    </row>
    <row r="1557" spans="1:7" ht="6.75" customHeight="1">
      <c r="A1557" s="252"/>
      <c r="B1557" s="253"/>
      <c r="C1557" s="249"/>
      <c r="D1557" s="249"/>
      <c r="E1557" s="250"/>
      <c r="F1557" s="256"/>
      <c r="G1557" s="248"/>
    </row>
    <row r="1558" spans="1:7" s="40" customFormat="1" ht="6.75" customHeight="1">
      <c r="A1558" s="252">
        <v>64</v>
      </c>
      <c r="B1558" s="253" t="s">
        <v>474</v>
      </c>
      <c r="C1558" s="249" t="s">
        <v>244</v>
      </c>
      <c r="D1558" s="249">
        <v>0.1</v>
      </c>
      <c r="E1558" s="250">
        <f t="shared" ref="E1558" si="328">+F1558*$E$9</f>
        <v>35.313279934275954</v>
      </c>
      <c r="F1558" s="250">
        <v>27.717754176</v>
      </c>
      <c r="G1558" s="251">
        <f>D1558*E1558</f>
        <v>3.5313279934275954</v>
      </c>
    </row>
    <row r="1559" spans="1:7" s="40" customFormat="1" ht="6.75" customHeight="1">
      <c r="A1559" s="252"/>
      <c r="B1559" s="253"/>
      <c r="C1559" s="249"/>
      <c r="D1559" s="249"/>
      <c r="E1559" s="250"/>
      <c r="F1559" s="250"/>
      <c r="G1559" s="251"/>
    </row>
    <row r="1560" spans="1:7" s="40" customFormat="1" ht="6.75" customHeight="1">
      <c r="A1560" s="252"/>
      <c r="B1560" s="253"/>
      <c r="C1560" s="249"/>
      <c r="D1560" s="249"/>
      <c r="E1560" s="250"/>
      <c r="F1560" s="250"/>
      <c r="G1560" s="251"/>
    </row>
    <row r="1561" spans="1:7" s="40" customFormat="1" ht="6.75" customHeight="1">
      <c r="A1561" s="252"/>
      <c r="B1561" s="253"/>
      <c r="C1561" s="249"/>
      <c r="D1561" s="249"/>
      <c r="E1561" s="250"/>
      <c r="F1561" s="250"/>
      <c r="G1561" s="251"/>
    </row>
    <row r="1562" spans="1:7" s="40" customFormat="1" ht="6.75" customHeight="1">
      <c r="A1562" s="252">
        <v>65</v>
      </c>
      <c r="B1562" s="253" t="s">
        <v>476</v>
      </c>
      <c r="C1562" s="249" t="s">
        <v>178</v>
      </c>
      <c r="D1562" s="249">
        <v>24</v>
      </c>
      <c r="E1562" s="250">
        <f t="shared" ref="E1562" si="329">+F1562*$E$9</f>
        <v>4.0574758690117809</v>
      </c>
      <c r="F1562" s="250">
        <v>3.1847542602000001</v>
      </c>
      <c r="G1562" s="251">
        <f>D1562*E1562</f>
        <v>97.379420856282735</v>
      </c>
    </row>
    <row r="1563" spans="1:7" s="40" customFormat="1" ht="6.75" customHeight="1">
      <c r="A1563" s="252"/>
      <c r="B1563" s="253"/>
      <c r="C1563" s="249"/>
      <c r="D1563" s="249"/>
      <c r="E1563" s="250"/>
      <c r="F1563" s="250"/>
      <c r="G1563" s="251"/>
    </row>
    <row r="1564" spans="1:7" s="40" customFormat="1" ht="6.75" customHeight="1">
      <c r="A1564" s="252"/>
      <c r="B1564" s="253"/>
      <c r="C1564" s="249"/>
      <c r="D1564" s="249"/>
      <c r="E1564" s="250"/>
      <c r="F1564" s="250"/>
      <c r="G1564" s="251"/>
    </row>
    <row r="1565" spans="1:7" s="40" customFormat="1" ht="6.75" customHeight="1">
      <c r="A1565" s="252"/>
      <c r="B1565" s="253"/>
      <c r="C1565" s="249"/>
      <c r="D1565" s="249"/>
      <c r="E1565" s="250"/>
      <c r="F1565" s="250"/>
      <c r="G1565" s="251"/>
    </row>
    <row r="1566" spans="1:7" ht="6.75" customHeight="1">
      <c r="A1566" s="252"/>
      <c r="B1566" s="254" t="s">
        <v>828</v>
      </c>
      <c r="C1566" s="252"/>
      <c r="D1566" s="252"/>
      <c r="E1566" s="250"/>
      <c r="F1566" s="256"/>
      <c r="G1566" s="248"/>
    </row>
    <row r="1567" spans="1:7" ht="6.75" customHeight="1">
      <c r="A1567" s="252"/>
      <c r="B1567" s="254"/>
      <c r="C1567" s="252"/>
      <c r="D1567" s="252"/>
      <c r="E1567" s="250"/>
      <c r="F1567" s="256"/>
      <c r="G1567" s="248"/>
    </row>
    <row r="1568" spans="1:7" ht="6.75" customHeight="1">
      <c r="A1568" s="252"/>
      <c r="B1568" s="254"/>
      <c r="C1568" s="252"/>
      <c r="D1568" s="252"/>
      <c r="E1568" s="250"/>
      <c r="F1568" s="256"/>
      <c r="G1568" s="248"/>
    </row>
    <row r="1569" spans="1:7" ht="6.75" customHeight="1">
      <c r="A1569" s="252"/>
      <c r="B1569" s="254"/>
      <c r="C1569" s="252"/>
      <c r="D1569" s="252"/>
      <c r="E1569" s="250"/>
      <c r="F1569" s="256"/>
      <c r="G1569" s="248"/>
    </row>
    <row r="1570" spans="1:7" ht="6.75" customHeight="1">
      <c r="A1570" s="252">
        <v>66</v>
      </c>
      <c r="B1570" s="253" t="s">
        <v>832</v>
      </c>
      <c r="C1570" s="252" t="s">
        <v>58</v>
      </c>
      <c r="D1570" s="252">
        <f>+(1126.77+35.92*15+23.58*19+20.54*1+23.7*2+20.54*1+15.8*2)/1000+(30.58*2+247.68*2)/1000</f>
        <v>2.7901899999999999</v>
      </c>
      <c r="E1570" s="250">
        <f t="shared" ref="E1570" si="330">+F1570*$E$9</f>
        <v>706.22840924880381</v>
      </c>
      <c r="F1570" s="256">
        <v>554.32589315120003</v>
      </c>
      <c r="G1570" s="248">
        <f>D1570*E1570</f>
        <v>1970.51144520192</v>
      </c>
    </row>
    <row r="1571" spans="1:7" ht="6.75" customHeight="1">
      <c r="A1571" s="252"/>
      <c r="B1571" s="253"/>
      <c r="C1571" s="252"/>
      <c r="D1571" s="252"/>
      <c r="E1571" s="250"/>
      <c r="F1571" s="256"/>
      <c r="G1571" s="248"/>
    </row>
    <row r="1572" spans="1:7" ht="6.75" customHeight="1">
      <c r="A1572" s="252"/>
      <c r="B1572" s="253"/>
      <c r="C1572" s="252"/>
      <c r="D1572" s="252"/>
      <c r="E1572" s="250"/>
      <c r="F1572" s="256"/>
      <c r="G1572" s="248"/>
    </row>
    <row r="1573" spans="1:7" ht="18" customHeight="1">
      <c r="A1573" s="252"/>
      <c r="B1573" s="253"/>
      <c r="C1573" s="252"/>
      <c r="D1573" s="252"/>
      <c r="E1573" s="250"/>
      <c r="F1573" s="256"/>
      <c r="G1573" s="248"/>
    </row>
    <row r="1574" spans="1:7" ht="6.75" customHeight="1">
      <c r="A1574" s="252">
        <v>67</v>
      </c>
      <c r="B1574" s="253" t="s">
        <v>483</v>
      </c>
      <c r="C1574" s="252" t="s">
        <v>178</v>
      </c>
      <c r="D1574" s="252">
        <f>2*2*15+2*1*19+1.12*1*1+1.96*1*2+1.61*1*1+0.98*1*2+2*1*2+5.355*2*2</f>
        <v>132.03</v>
      </c>
      <c r="E1574" s="250">
        <f t="shared" ref="E1574" si="331">+F1574*$E$9</f>
        <v>3.1474784961074387</v>
      </c>
      <c r="F1574" s="256">
        <v>2.4704880257999999</v>
      </c>
      <c r="G1574" s="248">
        <f>D1574*E1574</f>
        <v>415.56158584106515</v>
      </c>
    </row>
    <row r="1575" spans="1:7" ht="6.75" customHeight="1">
      <c r="A1575" s="252"/>
      <c r="B1575" s="253"/>
      <c r="C1575" s="252"/>
      <c r="D1575" s="252"/>
      <c r="E1575" s="250"/>
      <c r="F1575" s="256"/>
      <c r="G1575" s="248"/>
    </row>
    <row r="1576" spans="1:7" ht="6.75" customHeight="1">
      <c r="A1576" s="252"/>
      <c r="B1576" s="253"/>
      <c r="C1576" s="252"/>
      <c r="D1576" s="252"/>
      <c r="E1576" s="250"/>
      <c r="F1576" s="256"/>
      <c r="G1576" s="248"/>
    </row>
    <row r="1577" spans="1:7" ht="6.75" customHeight="1">
      <c r="A1577" s="252"/>
      <c r="B1577" s="253"/>
      <c r="C1577" s="252"/>
      <c r="D1577" s="252"/>
      <c r="E1577" s="250"/>
      <c r="F1577" s="256"/>
      <c r="G1577" s="248"/>
    </row>
    <row r="1578" spans="1:7" ht="6.75" customHeight="1">
      <c r="A1578" s="252"/>
      <c r="B1578" s="254" t="s">
        <v>829</v>
      </c>
      <c r="C1578" s="252"/>
      <c r="D1578" s="252"/>
      <c r="E1578" s="250"/>
      <c r="F1578" s="256"/>
      <c r="G1578" s="248"/>
    </row>
    <row r="1579" spans="1:7" ht="6.75" customHeight="1">
      <c r="A1579" s="252"/>
      <c r="B1579" s="254"/>
      <c r="C1579" s="252"/>
      <c r="D1579" s="252"/>
      <c r="E1579" s="250"/>
      <c r="F1579" s="256"/>
      <c r="G1579" s="248"/>
    </row>
    <row r="1580" spans="1:7" ht="6.75" customHeight="1">
      <c r="A1580" s="252"/>
      <c r="B1580" s="254"/>
      <c r="C1580" s="252"/>
      <c r="D1580" s="252"/>
      <c r="E1580" s="250"/>
      <c r="F1580" s="256"/>
      <c r="G1580" s="248"/>
    </row>
    <row r="1581" spans="1:7" ht="6.75" customHeight="1">
      <c r="A1581" s="252"/>
      <c r="B1581" s="254"/>
      <c r="C1581" s="252"/>
      <c r="D1581" s="252"/>
      <c r="E1581" s="250"/>
      <c r="F1581" s="256"/>
      <c r="G1581" s="248"/>
    </row>
    <row r="1582" spans="1:7" ht="6.75" customHeight="1">
      <c r="A1582" s="252">
        <v>68</v>
      </c>
      <c r="B1582" s="253" t="s">
        <v>831</v>
      </c>
      <c r="C1582" s="252" t="s">
        <v>58</v>
      </c>
      <c r="D1582" s="252">
        <f>+(34.1+49.8+158+36.2+8.84+26.5+1.6+76.4)/1000</f>
        <v>0.39144000000000007</v>
      </c>
      <c r="E1582" s="250">
        <f t="shared" ref="E1582" si="332">+F1582*$E$9</f>
        <v>706.22840924880381</v>
      </c>
      <c r="F1582" s="256">
        <v>554.32589315120003</v>
      </c>
      <c r="G1582" s="248">
        <f>D1582*E1582</f>
        <v>276.44604851635182</v>
      </c>
    </row>
    <row r="1583" spans="1:7" ht="6.75" customHeight="1">
      <c r="A1583" s="252"/>
      <c r="B1583" s="253"/>
      <c r="C1583" s="252"/>
      <c r="D1583" s="252"/>
      <c r="E1583" s="250"/>
      <c r="F1583" s="256"/>
      <c r="G1583" s="248"/>
    </row>
    <row r="1584" spans="1:7" ht="6.75" customHeight="1">
      <c r="A1584" s="252"/>
      <c r="B1584" s="253"/>
      <c r="C1584" s="252"/>
      <c r="D1584" s="252"/>
      <c r="E1584" s="250"/>
      <c r="F1584" s="256"/>
      <c r="G1584" s="248"/>
    </row>
    <row r="1585" spans="1:7" ht="6.75" customHeight="1">
      <c r="A1585" s="252"/>
      <c r="B1585" s="253"/>
      <c r="C1585" s="252"/>
      <c r="D1585" s="252"/>
      <c r="E1585" s="250"/>
      <c r="F1585" s="256"/>
      <c r="G1585" s="248"/>
    </row>
    <row r="1586" spans="1:7" ht="6.75" customHeight="1">
      <c r="A1586" s="252">
        <v>69</v>
      </c>
      <c r="B1586" s="253" t="s">
        <v>830</v>
      </c>
      <c r="C1586" s="252" t="s">
        <v>178</v>
      </c>
      <c r="D1586" s="252">
        <v>7.12</v>
      </c>
      <c r="E1586" s="250">
        <f t="shared" ref="E1586" si="333">+F1586*$E$9</f>
        <v>6.1007519872097662</v>
      </c>
      <c r="F1586" s="256">
        <v>4.7885425591999997</v>
      </c>
      <c r="G1586" s="248">
        <f>D1586*E1586</f>
        <v>43.437354148933537</v>
      </c>
    </row>
    <row r="1587" spans="1:7" ht="6.75" customHeight="1">
      <c r="A1587" s="252"/>
      <c r="B1587" s="253"/>
      <c r="C1587" s="252"/>
      <c r="D1587" s="252"/>
      <c r="E1587" s="250"/>
      <c r="F1587" s="256"/>
      <c r="G1587" s="248"/>
    </row>
    <row r="1588" spans="1:7" ht="6.75" customHeight="1">
      <c r="A1588" s="252"/>
      <c r="B1588" s="253"/>
      <c r="C1588" s="252"/>
      <c r="D1588" s="252"/>
      <c r="E1588" s="250"/>
      <c r="F1588" s="256"/>
      <c r="G1588" s="248"/>
    </row>
    <row r="1589" spans="1:7" ht="6.75" customHeight="1">
      <c r="A1589" s="252"/>
      <c r="B1589" s="253"/>
      <c r="C1589" s="252"/>
      <c r="D1589" s="252"/>
      <c r="E1589" s="250"/>
      <c r="F1589" s="256"/>
      <c r="G1589" s="248"/>
    </row>
    <row r="1590" spans="1:7" s="40" customFormat="1" ht="6.75" customHeight="1">
      <c r="A1590" s="249"/>
      <c r="B1590" s="254" t="s">
        <v>488</v>
      </c>
      <c r="C1590" s="249"/>
      <c r="D1590" s="255"/>
      <c r="E1590" s="250"/>
      <c r="F1590" s="250"/>
      <c r="G1590" s="251"/>
    </row>
    <row r="1591" spans="1:7" s="40" customFormat="1" ht="6.75" customHeight="1">
      <c r="A1591" s="249"/>
      <c r="B1591" s="254"/>
      <c r="C1591" s="249"/>
      <c r="D1591" s="255"/>
      <c r="E1591" s="250"/>
      <c r="F1591" s="250"/>
      <c r="G1591" s="251"/>
    </row>
    <row r="1592" spans="1:7" s="40" customFormat="1" ht="6.75" customHeight="1">
      <c r="A1592" s="249"/>
      <c r="B1592" s="254"/>
      <c r="C1592" s="249"/>
      <c r="D1592" s="255"/>
      <c r="E1592" s="250"/>
      <c r="F1592" s="250"/>
      <c r="G1592" s="251"/>
    </row>
    <row r="1593" spans="1:7" s="40" customFormat="1" ht="6.75" customHeight="1">
      <c r="A1593" s="249"/>
      <c r="B1593" s="254"/>
      <c r="C1593" s="249"/>
      <c r="D1593" s="255"/>
      <c r="E1593" s="250"/>
      <c r="F1593" s="250"/>
      <c r="G1593" s="251"/>
    </row>
    <row r="1594" spans="1:7" s="40" customFormat="1" ht="6.75" customHeight="1">
      <c r="A1594" s="252">
        <v>70</v>
      </c>
      <c r="B1594" s="253" t="s">
        <v>486</v>
      </c>
      <c r="C1594" s="249" t="s">
        <v>35</v>
      </c>
      <c r="D1594" s="249">
        <f>(0.056+0.11)*34</f>
        <v>5.6440000000000001</v>
      </c>
      <c r="E1594" s="250">
        <f t="shared" ref="E1594" si="334">+F1594*$E$9</f>
        <v>4.3165588006522206</v>
      </c>
      <c r="F1594" s="250">
        <v>3.3881110999999997</v>
      </c>
      <c r="G1594" s="251">
        <f>D1594*E1594</f>
        <v>24.362657870881133</v>
      </c>
    </row>
    <row r="1595" spans="1:7" s="40" customFormat="1" ht="6.75" customHeight="1">
      <c r="A1595" s="252"/>
      <c r="B1595" s="253"/>
      <c r="C1595" s="249"/>
      <c r="D1595" s="249"/>
      <c r="E1595" s="250"/>
      <c r="F1595" s="250"/>
      <c r="G1595" s="251"/>
    </row>
    <row r="1596" spans="1:7" s="40" customFormat="1" ht="6.75" customHeight="1">
      <c r="A1596" s="252"/>
      <c r="B1596" s="253"/>
      <c r="C1596" s="249"/>
      <c r="D1596" s="249"/>
      <c r="E1596" s="250"/>
      <c r="F1596" s="250"/>
      <c r="G1596" s="251"/>
    </row>
    <row r="1597" spans="1:7" s="40" customFormat="1" ht="6.75" customHeight="1">
      <c r="A1597" s="252"/>
      <c r="B1597" s="253"/>
      <c r="C1597" s="249"/>
      <c r="D1597" s="249"/>
      <c r="E1597" s="250"/>
      <c r="F1597" s="250"/>
      <c r="G1597" s="251"/>
    </row>
    <row r="1598" spans="1:7" s="40" customFormat="1" ht="6.75" customHeight="1">
      <c r="A1598" s="252">
        <v>71</v>
      </c>
      <c r="B1598" s="253" t="s">
        <v>460</v>
      </c>
      <c r="C1598" s="249" t="s">
        <v>35</v>
      </c>
      <c r="D1598" s="249">
        <f>(0.04+0.05)*34</f>
        <v>3.06</v>
      </c>
      <c r="E1598" s="250">
        <f t="shared" ref="E1598" si="335">+F1598*$E$9</f>
        <v>1.7452561481773727</v>
      </c>
      <c r="F1598" s="250">
        <v>1.3698693800000001</v>
      </c>
      <c r="G1598" s="251">
        <f>D1598*E1598</f>
        <v>5.340483813422761</v>
      </c>
    </row>
    <row r="1599" spans="1:7" s="40" customFormat="1" ht="6.75" customHeight="1">
      <c r="A1599" s="252"/>
      <c r="B1599" s="253"/>
      <c r="C1599" s="249"/>
      <c r="D1599" s="249"/>
      <c r="E1599" s="250"/>
      <c r="F1599" s="250"/>
      <c r="G1599" s="251"/>
    </row>
    <row r="1600" spans="1:7" s="40" customFormat="1" ht="6.75" customHeight="1">
      <c r="A1600" s="252"/>
      <c r="B1600" s="253"/>
      <c r="C1600" s="249"/>
      <c r="D1600" s="249"/>
      <c r="E1600" s="250"/>
      <c r="F1600" s="250"/>
      <c r="G1600" s="251"/>
    </row>
    <row r="1601" spans="1:7" s="40" customFormat="1" ht="6.75" customHeight="1">
      <c r="A1601" s="252"/>
      <c r="B1601" s="253"/>
      <c r="C1601" s="249"/>
      <c r="D1601" s="249"/>
      <c r="E1601" s="250"/>
      <c r="F1601" s="250"/>
      <c r="G1601" s="251"/>
    </row>
    <row r="1602" spans="1:7" s="40" customFormat="1" ht="6.75" customHeight="1">
      <c r="A1602" s="252">
        <v>72</v>
      </c>
      <c r="B1602" s="253" t="s">
        <v>485</v>
      </c>
      <c r="C1602" s="249" t="s">
        <v>35</v>
      </c>
      <c r="D1602" s="249">
        <f>(0.04+0.05)*34</f>
        <v>3.06</v>
      </c>
      <c r="E1602" s="250">
        <f t="shared" ref="E1602" si="336">+F1602*$E$9</f>
        <v>0.39292927237719977</v>
      </c>
      <c r="F1602" s="250">
        <v>0.30841419999999997</v>
      </c>
      <c r="G1602" s="251">
        <f>D1602*E1602</f>
        <v>1.2023635734742313</v>
      </c>
    </row>
    <row r="1603" spans="1:7" s="40" customFormat="1" ht="6.75" customHeight="1">
      <c r="A1603" s="252"/>
      <c r="B1603" s="253"/>
      <c r="C1603" s="249"/>
      <c r="D1603" s="249"/>
      <c r="E1603" s="250"/>
      <c r="F1603" s="250"/>
      <c r="G1603" s="251"/>
    </row>
    <row r="1604" spans="1:7" s="40" customFormat="1" ht="6.75" customHeight="1">
      <c r="A1604" s="252"/>
      <c r="B1604" s="253"/>
      <c r="C1604" s="249"/>
      <c r="D1604" s="249"/>
      <c r="E1604" s="250"/>
      <c r="F1604" s="250"/>
      <c r="G1604" s="251"/>
    </row>
    <row r="1605" spans="1:7" s="40" customFormat="1" ht="6.75" customHeight="1">
      <c r="A1605" s="252"/>
      <c r="B1605" s="253"/>
      <c r="C1605" s="249"/>
      <c r="D1605" s="249"/>
      <c r="E1605" s="250"/>
      <c r="F1605" s="250"/>
      <c r="G1605" s="251"/>
    </row>
    <row r="1606" spans="1:7" s="40" customFormat="1" ht="6.75" customHeight="1">
      <c r="A1606" s="252">
        <v>73</v>
      </c>
      <c r="B1606" s="253" t="s">
        <v>815</v>
      </c>
      <c r="C1606" s="249" t="s">
        <v>58</v>
      </c>
      <c r="D1606" s="249">
        <f>((0.016+0.05)*1.4)*34</f>
        <v>3.1415999999999999</v>
      </c>
      <c r="E1606" s="250">
        <f t="shared" ref="E1606" si="337">+F1606*$E$9</f>
        <v>1.9419864453241131</v>
      </c>
      <c r="F1606" s="250">
        <v>1.5242850000000001</v>
      </c>
      <c r="G1606" s="251">
        <f>D1606*E1606</f>
        <v>6.1009446166302341</v>
      </c>
    </row>
    <row r="1607" spans="1:7" s="40" customFormat="1" ht="6.75" customHeight="1">
      <c r="A1607" s="252"/>
      <c r="B1607" s="253"/>
      <c r="C1607" s="249"/>
      <c r="D1607" s="249"/>
      <c r="E1607" s="250"/>
      <c r="F1607" s="250"/>
      <c r="G1607" s="251"/>
    </row>
    <row r="1608" spans="1:7" s="40" customFormat="1" ht="6.75" customHeight="1">
      <c r="A1608" s="252"/>
      <c r="B1608" s="253"/>
      <c r="C1608" s="249"/>
      <c r="D1608" s="249"/>
      <c r="E1608" s="250"/>
      <c r="F1608" s="250"/>
      <c r="G1608" s="251"/>
    </row>
    <row r="1609" spans="1:7" s="40" customFormat="1" ht="6.75" customHeight="1">
      <c r="A1609" s="252"/>
      <c r="B1609" s="253"/>
      <c r="C1609" s="249"/>
      <c r="D1609" s="249"/>
      <c r="E1609" s="250"/>
      <c r="F1609" s="250"/>
      <c r="G1609" s="251"/>
    </row>
    <row r="1610" spans="1:7" s="40" customFormat="1" ht="6.75" customHeight="1">
      <c r="A1610" s="252">
        <v>74</v>
      </c>
      <c r="B1610" s="253" t="s">
        <v>487</v>
      </c>
      <c r="C1610" s="249" t="s">
        <v>35</v>
      </c>
      <c r="D1610" s="249">
        <f>0.016*19</f>
        <v>0.30399999999999999</v>
      </c>
      <c r="E1610" s="250">
        <f t="shared" ref="E1610" si="338">+F1610*$E$9</f>
        <v>40.463133258024534</v>
      </c>
      <c r="F1610" s="250">
        <v>31.759926659999998</v>
      </c>
      <c r="G1610" s="251">
        <f>D1610*E1610</f>
        <v>12.300792510439457</v>
      </c>
    </row>
    <row r="1611" spans="1:7" s="40" customFormat="1" ht="6.75" customHeight="1">
      <c r="A1611" s="252"/>
      <c r="B1611" s="253"/>
      <c r="C1611" s="249"/>
      <c r="D1611" s="249"/>
      <c r="E1611" s="250"/>
      <c r="F1611" s="250"/>
      <c r="G1611" s="251"/>
    </row>
    <row r="1612" spans="1:7" s="40" customFormat="1" ht="6.75" customHeight="1">
      <c r="A1612" s="252"/>
      <c r="B1612" s="253"/>
      <c r="C1612" s="249"/>
      <c r="D1612" s="249"/>
      <c r="E1612" s="250"/>
      <c r="F1612" s="250"/>
      <c r="G1612" s="251"/>
    </row>
    <row r="1613" spans="1:7" s="40" customFormat="1" ht="6.75" customHeight="1">
      <c r="A1613" s="252"/>
      <c r="B1613" s="253"/>
      <c r="C1613" s="249"/>
      <c r="D1613" s="249"/>
      <c r="E1613" s="250"/>
      <c r="F1613" s="250"/>
      <c r="G1613" s="251"/>
    </row>
    <row r="1614" spans="1:7" s="40" customFormat="1" ht="6.75" customHeight="1">
      <c r="A1614" s="252">
        <v>75</v>
      </c>
      <c r="B1614" s="253" t="s">
        <v>490</v>
      </c>
      <c r="C1614" s="249" t="s">
        <v>35</v>
      </c>
      <c r="D1614" s="249">
        <f>0.016*15</f>
        <v>0.24</v>
      </c>
      <c r="E1614" s="250">
        <f t="shared" ref="E1614" si="339">+F1614*$E$9</f>
        <v>36.416819932222076</v>
      </c>
      <c r="F1614" s="250">
        <v>28.583933993999999</v>
      </c>
      <c r="G1614" s="251">
        <f>D1614*E1614</f>
        <v>8.7400367837332986</v>
      </c>
    </row>
    <row r="1615" spans="1:7" s="40" customFormat="1" ht="6.75" customHeight="1">
      <c r="A1615" s="252"/>
      <c r="B1615" s="253"/>
      <c r="C1615" s="249"/>
      <c r="D1615" s="249"/>
      <c r="E1615" s="250"/>
      <c r="F1615" s="250"/>
      <c r="G1615" s="251"/>
    </row>
    <row r="1616" spans="1:7" s="40" customFormat="1" ht="6.75" customHeight="1">
      <c r="A1616" s="252"/>
      <c r="B1616" s="253"/>
      <c r="C1616" s="249"/>
      <c r="D1616" s="249"/>
      <c r="E1616" s="250"/>
      <c r="F1616" s="250"/>
      <c r="G1616" s="251"/>
    </row>
    <row r="1617" spans="1:7" s="40" customFormat="1" ht="2.25" customHeight="1">
      <c r="A1617" s="252"/>
      <c r="B1617" s="253"/>
      <c r="C1617" s="249"/>
      <c r="D1617" s="249"/>
      <c r="E1617" s="250"/>
      <c r="F1617" s="250"/>
      <c r="G1617" s="251"/>
    </row>
    <row r="1618" spans="1:7" s="40" customFormat="1" ht="6.75" customHeight="1">
      <c r="A1618" s="252">
        <v>76</v>
      </c>
      <c r="B1618" s="253" t="s">
        <v>816</v>
      </c>
      <c r="C1618" s="249" t="s">
        <v>58</v>
      </c>
      <c r="D1618" s="249">
        <f>1.6*15/1000</f>
        <v>2.4E-2</v>
      </c>
      <c r="E1618" s="250">
        <f t="shared" ref="E1618" si="340">+F1618*$E$9</f>
        <v>348.61766183482314</v>
      </c>
      <c r="F1618" s="250">
        <v>273.63356420399998</v>
      </c>
      <c r="G1618" s="251">
        <f>D1618*E1618</f>
        <v>8.3668238840357549</v>
      </c>
    </row>
    <row r="1619" spans="1:7" s="40" customFormat="1" ht="6.75" customHeight="1">
      <c r="A1619" s="252"/>
      <c r="B1619" s="253"/>
      <c r="C1619" s="249"/>
      <c r="D1619" s="249"/>
      <c r="E1619" s="250"/>
      <c r="F1619" s="250"/>
      <c r="G1619" s="251"/>
    </row>
    <row r="1620" spans="1:7" s="40" customFormat="1" ht="6.75" customHeight="1">
      <c r="A1620" s="252"/>
      <c r="B1620" s="253"/>
      <c r="C1620" s="249"/>
      <c r="D1620" s="249"/>
      <c r="E1620" s="250"/>
      <c r="F1620" s="250"/>
      <c r="G1620" s="251"/>
    </row>
    <row r="1621" spans="1:7" s="40" customFormat="1" ht="6.75" customHeight="1">
      <c r="A1621" s="252"/>
      <c r="B1621" s="253"/>
      <c r="C1621" s="249"/>
      <c r="D1621" s="249"/>
      <c r="E1621" s="250"/>
      <c r="F1621" s="250"/>
      <c r="G1621" s="251"/>
    </row>
    <row r="1622" spans="1:7" ht="6.75" customHeight="1">
      <c r="A1622" s="252">
        <v>77</v>
      </c>
      <c r="B1622" s="253" t="s">
        <v>85</v>
      </c>
      <c r="C1622" s="252" t="s">
        <v>54</v>
      </c>
      <c r="D1622" s="257">
        <v>15</v>
      </c>
      <c r="E1622" s="250">
        <f>+F1622*$E$9+54.995544</f>
        <v>54.995544000000002</v>
      </c>
      <c r="F1622" s="256">
        <f>54.995544-54.995544</f>
        <v>0</v>
      </c>
      <c r="G1622" s="248">
        <f>D1622*E1622</f>
        <v>824.93316000000004</v>
      </c>
    </row>
    <row r="1623" spans="1:7" ht="6.75" customHeight="1">
      <c r="A1623" s="252"/>
      <c r="B1623" s="253"/>
      <c r="C1623" s="252"/>
      <c r="D1623" s="257"/>
      <c r="E1623" s="250"/>
      <c r="F1623" s="256"/>
      <c r="G1623" s="248"/>
    </row>
    <row r="1624" spans="1:7" ht="6.75" customHeight="1">
      <c r="A1624" s="252"/>
      <c r="B1624" s="253"/>
      <c r="C1624" s="252"/>
      <c r="D1624" s="257"/>
      <c r="E1624" s="250"/>
      <c r="F1624" s="256"/>
      <c r="G1624" s="248"/>
    </row>
    <row r="1625" spans="1:7" ht="6.75" customHeight="1">
      <c r="A1625" s="252"/>
      <c r="B1625" s="253"/>
      <c r="C1625" s="252"/>
      <c r="D1625" s="257"/>
      <c r="E1625" s="250"/>
      <c r="F1625" s="256"/>
      <c r="G1625" s="248"/>
    </row>
    <row r="1626" spans="1:7" ht="6.75" customHeight="1">
      <c r="A1626" s="252">
        <v>78</v>
      </c>
      <c r="B1626" s="253" t="s">
        <v>489</v>
      </c>
      <c r="C1626" s="252" t="s">
        <v>54</v>
      </c>
      <c r="D1626" s="257">
        <v>19</v>
      </c>
      <c r="E1626" s="250">
        <f>+F1626*$E$9+32.35032</f>
        <v>32.350320000000004</v>
      </c>
      <c r="F1626" s="256">
        <f>32.35032-32.35032</f>
        <v>0</v>
      </c>
      <c r="G1626" s="248">
        <f>D1626*E1626</f>
        <v>614.65608000000009</v>
      </c>
    </row>
    <row r="1627" spans="1:7" ht="6.75" customHeight="1">
      <c r="A1627" s="252"/>
      <c r="B1627" s="253"/>
      <c r="C1627" s="252"/>
      <c r="D1627" s="257"/>
      <c r="E1627" s="250"/>
      <c r="F1627" s="256"/>
      <c r="G1627" s="248"/>
    </row>
    <row r="1628" spans="1:7" ht="6.75" customHeight="1">
      <c r="A1628" s="252"/>
      <c r="B1628" s="253"/>
      <c r="C1628" s="252"/>
      <c r="D1628" s="257"/>
      <c r="E1628" s="250"/>
      <c r="F1628" s="256"/>
      <c r="G1628" s="248"/>
    </row>
    <row r="1629" spans="1:7" ht="6.75" customHeight="1">
      <c r="A1629" s="252"/>
      <c r="B1629" s="253"/>
      <c r="C1629" s="252"/>
      <c r="D1629" s="257"/>
      <c r="E1629" s="250"/>
      <c r="F1629" s="256"/>
      <c r="G1629" s="248"/>
    </row>
    <row r="1630" spans="1:7" s="40" customFormat="1" ht="6.75" customHeight="1">
      <c r="A1630" s="266"/>
      <c r="B1630" s="254" t="s">
        <v>46</v>
      </c>
      <c r="C1630" s="266"/>
      <c r="D1630" s="264"/>
      <c r="E1630" s="250"/>
      <c r="F1630" s="267"/>
      <c r="G1630" s="265">
        <f>SUM(G1270:G1629)</f>
        <v>41020.072245239113</v>
      </c>
    </row>
    <row r="1631" spans="1:7" s="40" customFormat="1" ht="6.75" customHeight="1">
      <c r="A1631" s="266"/>
      <c r="B1631" s="254"/>
      <c r="C1631" s="266"/>
      <c r="D1631" s="264"/>
      <c r="E1631" s="250"/>
      <c r="F1631" s="267"/>
      <c r="G1631" s="265"/>
    </row>
    <row r="1632" spans="1:7" s="40" customFormat="1" ht="6.75" customHeight="1">
      <c r="A1632" s="266"/>
      <c r="B1632" s="254"/>
      <c r="C1632" s="266"/>
      <c r="D1632" s="264"/>
      <c r="E1632" s="250"/>
      <c r="F1632" s="267"/>
      <c r="G1632" s="265"/>
    </row>
    <row r="1633" spans="1:7" s="40" customFormat="1" ht="6.75" customHeight="1">
      <c r="A1633" s="266"/>
      <c r="B1633" s="254"/>
      <c r="C1633" s="266"/>
      <c r="D1633" s="264"/>
      <c r="E1633" s="250"/>
      <c r="F1633" s="267"/>
      <c r="G1633" s="265"/>
    </row>
    <row r="1634" spans="1:7" ht="15" customHeight="1">
      <c r="A1634" s="183"/>
      <c r="B1634" s="184" t="s">
        <v>510</v>
      </c>
      <c r="C1634" s="183"/>
      <c r="D1634" s="183"/>
      <c r="E1634" s="183"/>
      <c r="F1634" s="183"/>
      <c r="G1634" s="185">
        <f>+G1630+G1258+G1158+G982+G746+G650+G554+G494+G406</f>
        <v>363196.06931908004</v>
      </c>
    </row>
    <row r="1635" spans="1:7" ht="15" customHeight="1">
      <c r="A1635" s="186">
        <v>1.4999999999999999E-2</v>
      </c>
      <c r="B1635" s="184" t="s">
        <v>224</v>
      </c>
      <c r="C1635" s="183"/>
      <c r="D1635" s="183"/>
      <c r="E1635" s="183"/>
      <c r="F1635" s="183"/>
      <c r="G1635" s="183">
        <f>+G1634*A1635</f>
        <v>5447.9410397862002</v>
      </c>
    </row>
    <row r="1636" spans="1:7" ht="15" customHeight="1">
      <c r="A1636" s="186">
        <v>1.4999999999999999E-2</v>
      </c>
      <c r="B1636" s="184" t="s">
        <v>224</v>
      </c>
      <c r="C1636" s="183"/>
      <c r="D1636" s="183"/>
      <c r="E1636" s="183"/>
      <c r="F1636" s="183"/>
      <c r="G1636" s="183">
        <f>+G1634*A1636</f>
        <v>5447.9410397862002</v>
      </c>
    </row>
    <row r="1637" spans="1:7" ht="15" customHeight="1">
      <c r="A1637" s="183"/>
      <c r="B1637" s="184" t="s">
        <v>73</v>
      </c>
      <c r="C1637" s="183"/>
      <c r="D1637" s="183"/>
      <c r="E1637" s="183"/>
      <c r="F1637" s="183"/>
      <c r="G1637" s="185">
        <f>SUM(G1634:G1636)</f>
        <v>374091.95139865245</v>
      </c>
    </row>
    <row r="1638" spans="1:7" ht="15" customHeight="1">
      <c r="A1638" s="187">
        <v>0.2</v>
      </c>
      <c r="B1638" s="184" t="s">
        <v>225</v>
      </c>
      <c r="C1638" s="183"/>
      <c r="D1638" s="183"/>
      <c r="E1638" s="183"/>
      <c r="F1638" s="183"/>
      <c r="G1638" s="183">
        <f>+G1637*A1638</f>
        <v>74818.390279730491</v>
      </c>
    </row>
    <row r="1639" spans="1:7" ht="15" customHeight="1">
      <c r="A1639" s="183"/>
      <c r="B1639" s="184" t="s">
        <v>73</v>
      </c>
      <c r="C1639" s="183"/>
      <c r="D1639" s="183"/>
      <c r="E1639" s="183"/>
      <c r="F1639" s="183"/>
      <c r="G1639" s="185">
        <f>+G1637+G1638</f>
        <v>448910.34167838295</v>
      </c>
    </row>
    <row r="1664" ht="6" customHeight="1"/>
    <row r="1665" ht="6" customHeight="1"/>
    <row r="1666" ht="6" customHeight="1"/>
    <row r="1667" ht="6" customHeight="1"/>
    <row r="1708" ht="6" customHeight="1"/>
    <row r="1709" ht="6" customHeight="1"/>
    <row r="1710" ht="6" customHeight="1"/>
    <row r="1711" ht="6" customHeight="1"/>
    <row r="1744" ht="10.5" customHeight="1"/>
    <row r="1745" ht="10.5" customHeight="1"/>
    <row r="1746" ht="10.5" customHeight="1"/>
    <row r="1747" ht="18" customHeight="1"/>
    <row r="1748" ht="10.5" customHeight="1"/>
    <row r="1749" ht="10.5" customHeight="1"/>
    <row r="1750" ht="10.5" customHeight="1"/>
    <row r="1751" ht="10.5" customHeight="1"/>
    <row r="1796" ht="6" customHeight="1"/>
    <row r="1797" ht="6" customHeight="1"/>
    <row r="1798" ht="6" customHeight="1"/>
    <row r="1799" ht="6" customHeight="1"/>
    <row r="1800" ht="6" customHeight="1"/>
    <row r="1801" ht="6" customHeight="1"/>
    <row r="1802" ht="6" customHeight="1"/>
    <row r="1803" ht="6" customHeight="1"/>
    <row r="1804" ht="6" customHeight="1"/>
    <row r="1805" ht="6" customHeight="1"/>
    <row r="1806" ht="6" customHeight="1"/>
    <row r="1807" ht="6" customHeight="1"/>
    <row r="1808" ht="6" customHeight="1"/>
    <row r="1809" ht="6" customHeight="1"/>
    <row r="1810" ht="6" customHeight="1"/>
    <row r="1811" ht="6" customHeight="1"/>
    <row r="1812" ht="6" customHeight="1"/>
    <row r="1813" ht="6" customHeight="1"/>
    <row r="1814" ht="6" customHeight="1"/>
    <row r="1815" ht="6" customHeight="1"/>
    <row r="1816" ht="6" customHeight="1"/>
    <row r="1817" ht="6" customHeight="1"/>
    <row r="1818" ht="6" customHeight="1"/>
    <row r="1819" ht="6" customHeight="1"/>
    <row r="1820" ht="6" customHeight="1"/>
    <row r="1821" ht="6" customHeight="1"/>
    <row r="1822" ht="6" customHeight="1"/>
    <row r="1823" ht="6" customHeight="1"/>
    <row r="1824" ht="6" customHeight="1"/>
    <row r="1825" ht="6" customHeight="1"/>
    <row r="1826" ht="6" customHeight="1"/>
    <row r="1827" ht="6" customHeight="1"/>
    <row r="1828" ht="6" customHeight="1"/>
    <row r="1829" ht="6" customHeight="1"/>
    <row r="1830" ht="6" customHeight="1"/>
    <row r="1831" ht="6" customHeight="1"/>
    <row r="1832" ht="6" customHeight="1"/>
    <row r="1833" ht="6" customHeight="1"/>
    <row r="1834" ht="6" customHeight="1"/>
    <row r="1835" ht="6" customHeight="1"/>
    <row r="1836" ht="6" customHeight="1"/>
    <row r="1837" ht="6" customHeight="1"/>
    <row r="1838" ht="6" customHeight="1"/>
    <row r="1839" ht="6" customHeight="1"/>
    <row r="1840" ht="6" customHeight="1"/>
    <row r="1841" ht="6" customHeight="1"/>
    <row r="1842" ht="6" customHeight="1"/>
    <row r="1843" ht="0.75" customHeight="1"/>
    <row r="1844" ht="6" customHeight="1"/>
    <row r="1845" ht="6" customHeight="1"/>
    <row r="1846" ht="6" customHeight="1"/>
    <row r="1847" ht="6" customHeight="1"/>
    <row r="1852" ht="6" customHeight="1"/>
    <row r="1853" ht="6" customHeight="1"/>
    <row r="1854" ht="6" customHeight="1"/>
    <row r="1855" ht="6" customHeight="1"/>
    <row r="1856" ht="6" customHeight="1"/>
    <row r="1857" ht="6" customHeight="1"/>
    <row r="1858" ht="6" customHeight="1"/>
    <row r="1859" ht="6" customHeight="1"/>
    <row r="1860" ht="6" customHeight="1"/>
    <row r="1861" ht="6" customHeight="1"/>
    <row r="1862" ht="6" customHeight="1"/>
    <row r="1863" ht="6" customHeight="1"/>
    <row r="1864" ht="6" customHeight="1"/>
    <row r="1865" ht="6" customHeight="1"/>
    <row r="1866" ht="6" customHeight="1"/>
    <row r="1867" ht="6" customHeight="1"/>
    <row r="1868" ht="6" customHeight="1"/>
    <row r="1869" ht="6" customHeight="1"/>
    <row r="1870" ht="6" customHeight="1"/>
    <row r="1871" ht="6" customHeight="1"/>
    <row r="1880" ht="6" customHeight="1"/>
    <row r="1881" ht="6" customHeight="1"/>
    <row r="1882" ht="6" customHeight="1"/>
    <row r="1883" ht="6" customHeight="1"/>
    <row r="1884" ht="6" customHeight="1"/>
    <row r="1885" ht="6" customHeight="1"/>
    <row r="1886" ht="6" customHeight="1"/>
    <row r="1887" ht="6" customHeight="1"/>
    <row r="1896" ht="6" customHeight="1"/>
    <row r="1897" ht="6" customHeight="1"/>
    <row r="1898" ht="6" customHeight="1"/>
    <row r="1899" ht="6" customHeight="1"/>
    <row r="1900" ht="6" customHeight="1"/>
    <row r="1901" ht="6" customHeight="1"/>
    <row r="1902" ht="6" customHeight="1"/>
    <row r="1903" ht="6" customHeight="1"/>
    <row r="1904" ht="6" customHeight="1"/>
    <row r="1905" ht="6" customHeight="1"/>
    <row r="1906" ht="6" customHeight="1"/>
    <row r="1907" ht="6" customHeight="1"/>
    <row r="1908" ht="6" customHeight="1"/>
    <row r="1909" ht="6" customHeight="1"/>
    <row r="1910" ht="6" customHeight="1"/>
    <row r="1911" ht="6" customHeight="1"/>
    <row r="1912" ht="6" customHeight="1"/>
    <row r="1913" ht="6" customHeight="1"/>
    <row r="1914" ht="6" customHeight="1"/>
    <row r="1915" ht="6" customHeight="1"/>
    <row r="1916" ht="6" customHeight="1"/>
    <row r="1917" ht="6" customHeight="1"/>
    <row r="1918" ht="6" customHeight="1"/>
    <row r="1919" ht="6" customHeight="1"/>
    <row r="1920" ht="6" customHeight="1"/>
    <row r="1921" ht="6" customHeight="1"/>
    <row r="1922" ht="6" customHeight="1"/>
    <row r="1923" ht="6" customHeight="1"/>
    <row r="1924" ht="6" customHeight="1"/>
    <row r="1925" ht="6" customHeight="1"/>
    <row r="1926" ht="6" customHeight="1"/>
    <row r="1927" ht="6" customHeight="1"/>
    <row r="1928" ht="6" customHeight="1"/>
    <row r="1929" ht="6" customHeight="1"/>
    <row r="1930" ht="6" customHeight="1"/>
    <row r="1931" ht="6" customHeight="1"/>
    <row r="1932" ht="6" customHeight="1"/>
    <row r="1933" ht="6" customHeight="1"/>
    <row r="1934" ht="6" customHeight="1"/>
    <row r="1935" ht="6" customHeight="1"/>
    <row r="1936" ht="6" customHeight="1"/>
    <row r="1937" ht="6" customHeight="1"/>
    <row r="1938" ht="6" customHeight="1"/>
    <row r="1939" ht="6" customHeight="1"/>
    <row r="1940" ht="6" customHeight="1"/>
    <row r="1941" ht="6" customHeight="1"/>
    <row r="1942" ht="6" customHeight="1"/>
    <row r="1943" ht="6" customHeight="1"/>
    <row r="1944" ht="6" customHeight="1"/>
    <row r="1945" ht="6" customHeight="1"/>
    <row r="1946" ht="6" customHeight="1"/>
    <row r="1947" ht="6" customHeight="1"/>
    <row r="1948" ht="6" customHeight="1"/>
    <row r="1949" ht="6" customHeight="1"/>
    <row r="1950" ht="6" customHeight="1"/>
    <row r="1951" ht="6" customHeight="1"/>
    <row r="1952" ht="6" customHeight="1"/>
    <row r="1953" ht="6" customHeight="1"/>
    <row r="1954" ht="6" customHeight="1"/>
    <row r="1955" ht="6" customHeight="1"/>
    <row r="1956" ht="6" customHeight="1"/>
    <row r="1957" ht="6" customHeight="1"/>
    <row r="1958" ht="6" customHeight="1"/>
    <row r="1959" ht="6" customHeight="1"/>
    <row r="1960" ht="6" customHeight="1"/>
    <row r="1961" ht="6" customHeight="1"/>
    <row r="1962" ht="6" customHeight="1"/>
    <row r="1963" ht="6" customHeight="1"/>
    <row r="1964" ht="6" customHeight="1"/>
    <row r="1965" ht="6" customHeight="1"/>
    <row r="1966" ht="6" customHeight="1"/>
    <row r="1967" ht="11.25" customHeight="1"/>
    <row r="1968" ht="6" customHeight="1"/>
    <row r="1969" ht="6" customHeight="1"/>
    <row r="1970" ht="6" customHeight="1"/>
    <row r="1971" ht="7.5" customHeight="1"/>
    <row r="1972" ht="6" customHeight="1"/>
    <row r="1973" ht="6" customHeight="1"/>
    <row r="1974" ht="6" customHeight="1"/>
    <row r="1975" ht="9.75" customHeight="1"/>
    <row r="1976" ht="6" customHeight="1"/>
    <row r="1977" ht="6" customHeight="1"/>
    <row r="1978" ht="6" customHeight="1"/>
    <row r="1979" ht="6" customHeight="1"/>
    <row r="1980" ht="6" customHeight="1"/>
    <row r="1981" ht="6" customHeight="1"/>
    <row r="1982" ht="6" customHeight="1"/>
    <row r="1983" ht="6" customHeight="1"/>
    <row r="1984" ht="6" customHeight="1"/>
    <row r="1985" ht="6" customHeight="1"/>
    <row r="1986" ht="6" customHeight="1"/>
    <row r="1987" ht="6" customHeight="1"/>
    <row r="1988" ht="6" customHeight="1"/>
    <row r="1989" ht="6" customHeight="1"/>
    <row r="1990" ht="6" customHeight="1"/>
    <row r="1991" ht="6" customHeight="1"/>
    <row r="1992" ht="6" customHeight="1"/>
    <row r="1993" ht="6" customHeight="1"/>
    <row r="1994" ht="6" customHeight="1"/>
    <row r="1995" ht="6" customHeight="1"/>
    <row r="1996" ht="6" customHeight="1"/>
    <row r="1997" ht="6" customHeight="1"/>
    <row r="1998" ht="6" customHeight="1"/>
    <row r="1999" ht="6" customHeight="1"/>
    <row r="2000" ht="6" customHeight="1"/>
    <row r="2001" ht="6" customHeight="1"/>
    <row r="2002" ht="6" customHeight="1"/>
    <row r="2003" ht="6" customHeight="1"/>
    <row r="2084" ht="6" customHeight="1"/>
    <row r="2085" ht="6" customHeight="1"/>
    <row r="2086" ht="6" customHeight="1"/>
    <row r="2087" ht="16.5" customHeight="1"/>
    <row r="2096" ht="6" customHeight="1"/>
    <row r="2097" ht="6" customHeight="1"/>
    <row r="2098" ht="6" customHeight="1"/>
    <row r="2099" ht="6" customHeight="1"/>
    <row r="2100" ht="6" customHeight="1"/>
    <row r="2101" ht="6" customHeight="1"/>
    <row r="2102" ht="6" customHeight="1"/>
    <row r="2103" ht="6" customHeight="1"/>
    <row r="2104" ht="6" customHeight="1"/>
    <row r="2105" ht="6" customHeight="1"/>
    <row r="2106" ht="6" customHeight="1"/>
    <row r="2107" ht="6" customHeight="1"/>
    <row r="2108" ht="6" customHeight="1"/>
    <row r="2109" ht="6" customHeight="1"/>
    <row r="2110" ht="6" customHeight="1"/>
    <row r="2111" ht="6" customHeight="1"/>
    <row r="2112" ht="6" customHeight="1"/>
    <row r="2113" ht="6" customHeight="1"/>
    <row r="2114" ht="6" customHeight="1"/>
    <row r="2115" ht="6" customHeight="1"/>
    <row r="2116" ht="6" customHeight="1"/>
    <row r="2117" ht="6" customHeight="1"/>
    <row r="2118" ht="6" customHeight="1"/>
    <row r="2119" ht="6" customHeight="1"/>
    <row r="2120" ht="6" customHeight="1"/>
    <row r="2121" ht="6" customHeight="1"/>
    <row r="2122" ht="6" customHeight="1"/>
    <row r="2123" ht="6" customHeight="1"/>
    <row r="2144" ht="6" customHeight="1"/>
    <row r="2145" ht="6" customHeight="1"/>
    <row r="2146" ht="6" customHeight="1"/>
    <row r="2147" ht="6" customHeight="1"/>
    <row r="2148" ht="6" customHeight="1"/>
    <row r="2149" ht="6" customHeight="1"/>
    <row r="2150" ht="6" customHeight="1"/>
    <row r="2151" ht="6" customHeight="1"/>
    <row r="2152" ht="6" customHeight="1"/>
    <row r="2153" ht="6" customHeight="1"/>
    <row r="2154" ht="6" customHeight="1"/>
    <row r="2155" ht="6" customHeight="1"/>
    <row r="2156" ht="6" customHeight="1"/>
    <row r="2157" ht="6" customHeight="1"/>
    <row r="2158" ht="6" customHeight="1"/>
    <row r="2159" ht="6" customHeight="1"/>
    <row r="2160" ht="6" customHeight="1"/>
    <row r="2161" ht="6" customHeight="1"/>
    <row r="2162" ht="6" customHeight="1"/>
    <row r="2163" ht="6" customHeight="1"/>
    <row r="2164" ht="6" customHeight="1"/>
    <row r="2165" ht="6" customHeight="1"/>
    <row r="2166" ht="6" customHeight="1"/>
    <row r="2167" ht="6" customHeight="1"/>
    <row r="2168" ht="6" customHeight="1"/>
    <row r="2169" ht="6" customHeight="1"/>
    <row r="2170" ht="6" customHeight="1"/>
    <row r="2171" ht="6" customHeight="1"/>
    <row r="2172" ht="6" customHeight="1"/>
    <row r="2173" ht="6" customHeight="1"/>
    <row r="2174" ht="6" customHeight="1"/>
    <row r="2175" ht="8.25" customHeight="1"/>
    <row r="2176" ht="6" customHeight="1"/>
    <row r="2177" ht="6" customHeight="1"/>
    <row r="2178" ht="6" customHeight="1"/>
    <row r="2179" ht="8.25" customHeight="1"/>
    <row r="2180" ht="6" customHeight="1"/>
    <row r="2181" ht="6" customHeight="1"/>
    <row r="2182" ht="6" customHeight="1"/>
    <row r="2183" ht="8.25" customHeight="1"/>
    <row r="2184" ht="6" customHeight="1"/>
    <row r="2185" ht="6" customHeight="1"/>
    <row r="2186" ht="6" customHeight="1"/>
    <row r="2187" ht="9" customHeight="1"/>
    <row r="2188" ht="6" customHeight="1"/>
    <row r="2189" ht="6" customHeight="1"/>
    <row r="2190" ht="6" customHeight="1"/>
    <row r="2191" ht="6" customHeight="1"/>
    <row r="2236" ht="6" customHeight="1"/>
    <row r="2237" ht="6" customHeight="1"/>
    <row r="2238" ht="6" customHeight="1"/>
    <row r="2239" ht="6" customHeight="1"/>
    <row r="2284" ht="6" customHeight="1"/>
    <row r="2285" ht="6" customHeight="1"/>
    <row r="2286" ht="6" customHeight="1"/>
    <row r="2287" ht="6" customHeight="1"/>
    <row r="2312" ht="6" customHeight="1"/>
    <row r="2313" ht="6" customHeight="1"/>
    <row r="2314" ht="6" customHeight="1"/>
    <row r="2315" ht="6" customHeight="1"/>
    <row r="2316" ht="6" customHeight="1"/>
    <row r="2317" ht="6" customHeight="1"/>
    <row r="2318" ht="6" customHeight="1"/>
    <row r="2319" ht="6" customHeight="1"/>
    <row r="2320" ht="9" customHeight="1"/>
    <row r="2321" ht="9" customHeight="1"/>
    <row r="2322" ht="9" customHeight="1"/>
    <row r="2323" ht="9" customHeight="1"/>
    <row r="2324" ht="6" customHeight="1"/>
    <row r="2325" ht="6" customHeight="1"/>
    <row r="2326" ht="6" customHeight="1"/>
    <row r="2327" ht="6" customHeight="1"/>
    <row r="2328" ht="6" customHeight="1"/>
    <row r="2329" ht="6" customHeight="1"/>
    <row r="2330" ht="6" customHeight="1"/>
    <row r="2331" ht="6" customHeight="1"/>
    <row r="2332" ht="6" customHeight="1"/>
    <row r="2333" ht="6" customHeight="1"/>
    <row r="2334" ht="6" customHeight="1"/>
    <row r="2335" ht="6" customHeight="1"/>
    <row r="2336" ht="6" customHeight="1"/>
    <row r="2337" ht="6" customHeight="1"/>
    <row r="2338" ht="6" customHeight="1"/>
    <row r="2339" ht="6" customHeight="1"/>
    <row r="2340" ht="6" customHeight="1"/>
    <row r="2341" ht="6" customHeight="1"/>
    <row r="2342" ht="6" customHeight="1"/>
    <row r="2343" ht="6" customHeight="1"/>
    <row r="2348" ht="6" customHeight="1"/>
    <row r="2349" ht="6" customHeight="1"/>
    <row r="2350" ht="6" customHeight="1"/>
    <row r="2351" ht="6" customHeight="1"/>
    <row r="2352" ht="6" customHeight="1"/>
    <row r="2353" ht="6" customHeight="1"/>
    <row r="2354" ht="6" customHeight="1"/>
    <row r="2355" ht="6" customHeight="1"/>
    <row r="2356" ht="6" customHeight="1"/>
    <row r="2357" ht="6" customHeight="1"/>
    <row r="2358" ht="6" customHeight="1"/>
    <row r="2359" ht="6" customHeight="1"/>
    <row r="2360" ht="6" customHeight="1"/>
    <row r="2361" ht="6" customHeight="1"/>
    <row r="2362" ht="6" customHeight="1"/>
    <row r="2363" ht="6" customHeight="1"/>
    <row r="2376" ht="6" customHeight="1"/>
    <row r="2377" ht="6" customHeight="1"/>
    <row r="2378" ht="6" customHeight="1"/>
    <row r="2379" ht="6" customHeight="1"/>
    <row r="2380" ht="6" customHeight="1"/>
    <row r="2381" ht="6" customHeight="1"/>
    <row r="2382" ht="6" customHeight="1"/>
    <row r="2383" ht="6" customHeight="1"/>
    <row r="2388" ht="6" customHeight="1"/>
    <row r="2389" ht="6" customHeight="1"/>
    <row r="2390" ht="6" customHeight="1"/>
    <row r="2391" ht="6" customHeight="1"/>
    <row r="2392" ht="6" customHeight="1"/>
    <row r="2393" ht="6" customHeight="1"/>
    <row r="2394" ht="6" customHeight="1"/>
    <row r="2395" ht="6" customHeight="1"/>
    <row r="2396" ht="6" customHeight="1"/>
    <row r="2397" ht="6" customHeight="1"/>
    <row r="2398" ht="6" customHeight="1"/>
    <row r="2399" ht="6" customHeight="1"/>
    <row r="2400" ht="9.75" customHeight="1"/>
    <row r="2401" ht="9.75" customHeight="1"/>
    <row r="2402" ht="9.75" customHeight="1"/>
    <row r="2403" ht="9.75" customHeight="1"/>
    <row r="2412" ht="6" customHeight="1"/>
    <row r="2413" ht="6" customHeight="1"/>
    <row r="2414" ht="6" customHeight="1"/>
    <row r="2415" ht="6" customHeight="1"/>
    <row r="2416" ht="6" customHeight="1"/>
    <row r="2417" ht="6" customHeight="1"/>
    <row r="2418" ht="6" customHeight="1"/>
    <row r="2419" ht="6" customHeight="1"/>
    <row r="2444" ht="6" customHeight="1"/>
    <row r="2445" ht="6" customHeight="1"/>
    <row r="2446" ht="6" customHeight="1"/>
    <row r="2447" ht="6" customHeight="1"/>
    <row r="2448" ht="6" customHeight="1"/>
    <row r="2449" ht="6" customHeight="1"/>
    <row r="2450" ht="6" customHeight="1"/>
    <row r="2451" ht="6" customHeight="1"/>
    <row r="2452" ht="6" customHeight="1"/>
    <row r="2453" ht="6" customHeight="1"/>
    <row r="2454" ht="6" customHeight="1"/>
    <row r="2455" ht="6" customHeight="1"/>
    <row r="2456" ht="6" customHeight="1"/>
    <row r="2457" ht="6" customHeight="1"/>
    <row r="2458" ht="6" customHeight="1"/>
    <row r="2459" ht="6" customHeight="1"/>
    <row r="2460" ht="6" customHeight="1"/>
    <row r="2461" ht="6" customHeight="1"/>
    <row r="2462" ht="6" customHeight="1"/>
    <row r="2463" ht="6" customHeight="1"/>
    <row r="2464" ht="6" customHeight="1"/>
    <row r="2465" ht="6" customHeight="1"/>
    <row r="2466" ht="6" customHeight="1"/>
    <row r="2467" ht="6" customHeight="1"/>
    <row r="2468" ht="6" customHeight="1"/>
    <row r="2469" ht="6" customHeight="1"/>
    <row r="2470" ht="6" customHeight="1"/>
    <row r="2471" ht="6" customHeight="1"/>
    <row r="2476" ht="6" customHeight="1"/>
    <row r="2477" ht="6" customHeight="1"/>
    <row r="2478" ht="6" customHeight="1"/>
    <row r="2479" ht="6" customHeight="1"/>
    <row r="2488" ht="6" customHeight="1"/>
    <row r="2489" ht="6" customHeight="1"/>
    <row r="2490" ht="6" customHeight="1"/>
    <row r="2491" ht="6" customHeight="1"/>
    <row r="2492" ht="6" customHeight="1"/>
    <row r="2493" ht="6" customHeight="1"/>
    <row r="2494" ht="6" customHeight="1"/>
    <row r="2495" ht="6" customHeight="1"/>
    <row r="2496" ht="6" customHeight="1"/>
    <row r="2497" ht="6" customHeight="1"/>
    <row r="2498" ht="6" customHeight="1"/>
    <row r="2499" ht="6" customHeight="1"/>
    <row r="2508" ht="6" customHeight="1"/>
    <row r="2509" ht="6" customHeight="1"/>
    <row r="2510" ht="6" customHeight="1"/>
    <row r="2511" ht="6" customHeight="1"/>
    <row r="2520" ht="6" customHeight="1"/>
    <row r="2521" ht="6" customHeight="1"/>
    <row r="2522" ht="6" customHeight="1"/>
    <row r="2523" ht="6" customHeight="1"/>
    <row r="2536" ht="6" customHeight="1"/>
    <row r="2537" ht="6" customHeight="1"/>
    <row r="2538" ht="6" customHeight="1"/>
    <row r="2539" ht="6" customHeight="1"/>
    <row r="2544" ht="6" customHeight="1"/>
    <row r="2545" ht="6" customHeight="1"/>
    <row r="2546" ht="6" customHeight="1"/>
    <row r="2547" ht="6" customHeight="1"/>
    <row r="2548" ht="6" customHeight="1"/>
    <row r="2549" ht="6" customHeight="1"/>
    <row r="2550" ht="6" customHeight="1"/>
    <row r="2551" ht="11.25" customHeight="1"/>
    <row r="2552" ht="6" customHeight="1"/>
    <row r="2553" ht="6" customHeight="1"/>
    <row r="2554" ht="6" customHeight="1"/>
    <row r="2555" ht="11.25" customHeight="1"/>
    <row r="2560" ht="6" customHeight="1"/>
    <row r="2561" ht="6" customHeight="1"/>
    <row r="2562" ht="6" customHeight="1"/>
    <row r="2563" ht="6" customHeight="1"/>
    <row r="2564" ht="6" customHeight="1"/>
    <row r="2565" ht="6" customHeight="1"/>
    <row r="2566" ht="6" customHeight="1"/>
    <row r="2567" ht="6" customHeight="1"/>
    <row r="2568" ht="6" customHeight="1"/>
    <row r="2569" ht="6" customHeight="1"/>
    <row r="2570" ht="6" customHeight="1"/>
    <row r="2571" ht="6" customHeight="1"/>
    <row r="2572" ht="6" customHeight="1"/>
    <row r="2573" ht="6" customHeight="1"/>
    <row r="2574" ht="6" customHeight="1"/>
    <row r="2575" ht="6" customHeight="1"/>
    <row r="2576" ht="6" customHeight="1"/>
    <row r="2577" ht="6" customHeight="1"/>
    <row r="2578" ht="6" customHeight="1"/>
    <row r="2579" ht="6" customHeight="1"/>
    <row r="2580" ht="6" customHeight="1"/>
    <row r="2581" ht="6" customHeight="1"/>
    <row r="2582" ht="6" customHeight="1"/>
    <row r="2583" ht="12" customHeight="1"/>
    <row r="2588" ht="6" customHeight="1"/>
    <row r="2589" ht="6" customHeight="1"/>
    <row r="2590" ht="6" customHeight="1"/>
    <row r="2591" ht="6" customHeight="1"/>
    <row r="2592" ht="6" customHeight="1"/>
    <row r="2593" ht="6" customHeight="1"/>
    <row r="2594" ht="6" customHeight="1"/>
    <row r="2595" ht="6" customHeight="1"/>
    <row r="2600" ht="6" customHeight="1"/>
    <row r="2601" ht="6" customHeight="1"/>
    <row r="2602" ht="6" customHeight="1"/>
    <row r="2603" ht="6" customHeight="1"/>
    <row r="2604" ht="6" customHeight="1"/>
    <row r="2605" ht="6" customHeight="1"/>
    <row r="2606" ht="6" customHeight="1"/>
    <row r="2607" ht="6" customHeight="1"/>
    <row r="2624" ht="6" customHeight="1"/>
    <row r="2625" ht="6" customHeight="1"/>
    <row r="2626" ht="6" customHeight="1"/>
    <row r="2627" ht="6" customHeight="1"/>
    <row r="2636" ht="6" customHeight="1"/>
    <row r="2637" ht="6" customHeight="1"/>
    <row r="2638" ht="6" customHeight="1"/>
    <row r="2639" ht="6" customHeight="1"/>
    <row r="2644" ht="6" customHeight="1"/>
    <row r="2645" ht="6" customHeight="1"/>
    <row r="2646" ht="6" customHeight="1"/>
    <row r="2647" ht="6" customHeight="1"/>
    <row r="2688" ht="6" customHeight="1"/>
    <row r="2689" ht="6" customHeight="1"/>
    <row r="2690" ht="6" customHeight="1"/>
    <row r="2691" ht="6" customHeight="1"/>
    <row r="2692" ht="6" customHeight="1"/>
    <row r="2693" ht="6" customHeight="1"/>
    <row r="2694" ht="6" customHeight="1"/>
    <row r="2695" ht="6" customHeight="1"/>
    <row r="2700" ht="10.5" customHeight="1"/>
    <row r="2701" ht="10.5" customHeight="1"/>
    <row r="2702" ht="10.5" customHeight="1"/>
    <row r="2703" ht="19.5" customHeight="1"/>
    <row r="2704" ht="6" customHeight="1"/>
    <row r="2705" ht="6" customHeight="1"/>
    <row r="2706" ht="6" customHeight="1"/>
    <row r="2707" ht="6" customHeight="1"/>
    <row r="2708" ht="6" customHeight="1"/>
    <row r="2709" ht="6" customHeight="1"/>
    <row r="2710" ht="6" customHeight="1"/>
    <row r="2711" ht="6" customHeight="1"/>
    <row r="2736" ht="6" customHeight="1"/>
    <row r="2737" ht="6" customHeight="1"/>
    <row r="2738" ht="6" customHeight="1"/>
    <row r="2739" ht="6" customHeight="1"/>
    <row r="2740" ht="6" customHeight="1"/>
    <row r="2741" ht="6" customHeight="1"/>
    <row r="2742" ht="6" customHeight="1"/>
    <row r="2743" ht="6" customHeight="1"/>
    <row r="2748" ht="6" customHeight="1"/>
    <row r="2749" ht="6" customHeight="1"/>
    <row r="2750" ht="6" customHeight="1"/>
    <row r="2751" ht="6" customHeight="1"/>
    <row r="2756" ht="6" customHeight="1"/>
    <row r="2757" ht="6" customHeight="1"/>
    <row r="2758" ht="6" customHeight="1"/>
    <row r="2759" ht="6" customHeight="1"/>
    <row r="2760" ht="6" customHeight="1"/>
    <row r="2761" ht="6" customHeight="1"/>
    <row r="2762" ht="6" customHeight="1"/>
    <row r="2763" ht="6" customHeight="1"/>
    <row r="2764" ht="6" customHeight="1"/>
    <row r="2765" ht="6" customHeight="1"/>
    <row r="2766" ht="6" customHeight="1"/>
    <row r="2767" ht="6" customHeight="1"/>
    <row r="2768" ht="6" customHeight="1"/>
    <row r="2769" ht="6" customHeight="1"/>
    <row r="2770" ht="6" customHeight="1"/>
    <row r="2771" ht="9" customHeight="1"/>
    <row r="2776" ht="6" customHeight="1"/>
    <row r="2777" ht="6" customHeight="1"/>
    <row r="2778" ht="6" customHeight="1"/>
    <row r="2779" ht="10.5" customHeight="1"/>
    <row r="2780" ht="6" customHeight="1"/>
    <row r="2781" ht="6" customHeight="1"/>
    <row r="2782" ht="6" customHeight="1"/>
    <row r="2783" ht="6" customHeight="1"/>
    <row r="2784" ht="6" customHeight="1"/>
    <row r="2785" ht="6" customHeight="1"/>
    <row r="2786" ht="6" customHeight="1"/>
    <row r="2787" ht="6" customHeight="1"/>
    <row r="2816" ht="6" customHeight="1"/>
    <row r="2817" ht="6" customHeight="1"/>
    <row r="2818" ht="6" customHeight="1"/>
    <row r="2819" ht="6" customHeight="1"/>
    <row r="2820" ht="6" customHeight="1"/>
    <row r="2821" ht="6" customHeight="1"/>
    <row r="2822" ht="6" customHeight="1"/>
    <row r="2823" ht="6" customHeight="1"/>
    <row r="2824" ht="6" customHeight="1"/>
    <row r="2825" ht="6" customHeight="1"/>
    <row r="2826" ht="6" customHeight="1"/>
    <row r="2827" ht="6" customHeight="1"/>
    <row r="2836" ht="6" customHeight="1"/>
    <row r="2837" ht="6" customHeight="1"/>
    <row r="2838" ht="6" customHeight="1"/>
    <row r="2839" ht="6" customHeight="1"/>
    <row r="2840" ht="10.5" customHeight="1"/>
    <row r="2841" ht="10.5" customHeight="1"/>
    <row r="2842" ht="10.5" customHeight="1"/>
    <row r="2843" ht="10.5" customHeight="1"/>
    <row r="2844" ht="6" customHeight="1"/>
    <row r="2845" ht="6" customHeight="1"/>
    <row r="2846" ht="6" customHeight="1"/>
    <row r="2847" ht="6" customHeight="1"/>
    <row r="2876" ht="6" customHeight="1"/>
    <row r="2877" ht="6" customHeight="1"/>
    <row r="2878" ht="6" customHeight="1"/>
    <row r="2879" ht="6" customHeight="1"/>
    <row r="2880" ht="6" customHeight="1"/>
    <row r="2881" ht="6" customHeight="1"/>
    <row r="2882" ht="6" customHeight="1"/>
    <row r="2883" ht="6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</sheetData>
  <mergeCells count="2851">
    <mergeCell ref="F422:F425"/>
    <mergeCell ref="F414:F417"/>
    <mergeCell ref="F410:F413"/>
    <mergeCell ref="F418:F421"/>
    <mergeCell ref="A418:A421"/>
    <mergeCell ref="B418:B421"/>
    <mergeCell ref="C418:C421"/>
    <mergeCell ref="F406:F409"/>
    <mergeCell ref="F398:F401"/>
    <mergeCell ref="F394:F397"/>
    <mergeCell ref="F402:F405"/>
    <mergeCell ref="A398:A401"/>
    <mergeCell ref="B398:B401"/>
    <mergeCell ref="C398:C401"/>
    <mergeCell ref="F390:F393"/>
    <mergeCell ref="F382:F385"/>
    <mergeCell ref="F378:F381"/>
    <mergeCell ref="F386:F389"/>
    <mergeCell ref="A382:A385"/>
    <mergeCell ref="B382:B385"/>
    <mergeCell ref="C382:C385"/>
    <mergeCell ref="D382:D385"/>
    <mergeCell ref="E382:E385"/>
    <mergeCell ref="E406:E409"/>
    <mergeCell ref="D398:D401"/>
    <mergeCell ref="E398:E401"/>
    <mergeCell ref="D418:D421"/>
    <mergeCell ref="E418:E421"/>
    <mergeCell ref="F1378:F1381"/>
    <mergeCell ref="F1382:F1385"/>
    <mergeCell ref="A1378:A1381"/>
    <mergeCell ref="B1378:B1381"/>
    <mergeCell ref="C1378:C1381"/>
    <mergeCell ref="D1378:D1381"/>
    <mergeCell ref="E1378:E1381"/>
    <mergeCell ref="D1386:D1389"/>
    <mergeCell ref="E1386:E1389"/>
    <mergeCell ref="F1366:F1369"/>
    <mergeCell ref="F1370:F1373"/>
    <mergeCell ref="F1358:F1361"/>
    <mergeCell ref="F1362:F1365"/>
    <mergeCell ref="A1362:A1365"/>
    <mergeCell ref="B1362:B1365"/>
    <mergeCell ref="C1362:C1365"/>
    <mergeCell ref="F1342:F1345"/>
    <mergeCell ref="F1346:F1349"/>
    <mergeCell ref="F1350:F1353"/>
    <mergeCell ref="F1354:F1357"/>
    <mergeCell ref="A1346:A1349"/>
    <mergeCell ref="B1346:B1349"/>
    <mergeCell ref="C1346:C1349"/>
    <mergeCell ref="D1346:D1349"/>
    <mergeCell ref="E1346:E1349"/>
    <mergeCell ref="D1362:D1365"/>
    <mergeCell ref="E1362:E1365"/>
    <mergeCell ref="F1626:F1629"/>
    <mergeCell ref="G1630:G1633"/>
    <mergeCell ref="A1630:A1633"/>
    <mergeCell ref="B1630:B1633"/>
    <mergeCell ref="C1630:C1633"/>
    <mergeCell ref="D1630:D1633"/>
    <mergeCell ref="E1630:E1633"/>
    <mergeCell ref="A1626:A1629"/>
    <mergeCell ref="B1626:B1629"/>
    <mergeCell ref="C1626:C1629"/>
    <mergeCell ref="D1626:D1629"/>
    <mergeCell ref="E1626:E1629"/>
    <mergeCell ref="F1618:F1621"/>
    <mergeCell ref="F1622:F1625"/>
    <mergeCell ref="F1610:F1613"/>
    <mergeCell ref="F1614:F1617"/>
    <mergeCell ref="A1610:A1613"/>
    <mergeCell ref="B1610:B1613"/>
    <mergeCell ref="C1610:C1613"/>
    <mergeCell ref="G1626:G1629"/>
    <mergeCell ref="F1630:F1633"/>
    <mergeCell ref="A1618:A1621"/>
    <mergeCell ref="B1618:B1621"/>
    <mergeCell ref="C1618:C1621"/>
    <mergeCell ref="D1618:D1621"/>
    <mergeCell ref="E1618:E1621"/>
    <mergeCell ref="G1618:G1621"/>
    <mergeCell ref="A1622:A1625"/>
    <mergeCell ref="B1622:B1625"/>
    <mergeCell ref="C1622:C1625"/>
    <mergeCell ref="D1622:D1625"/>
    <mergeCell ref="E1622:E1625"/>
    <mergeCell ref="A14:A17"/>
    <mergeCell ref="B14:B17"/>
    <mergeCell ref="C14:C17"/>
    <mergeCell ref="D14:D17"/>
    <mergeCell ref="E14:E17"/>
    <mergeCell ref="G14:G17"/>
    <mergeCell ref="A18:A21"/>
    <mergeCell ref="B18:B21"/>
    <mergeCell ref="C18:C21"/>
    <mergeCell ref="D18:D21"/>
    <mergeCell ref="E18:E21"/>
    <mergeCell ref="G18:G21"/>
    <mergeCell ref="A1:G1"/>
    <mergeCell ref="A2:G2"/>
    <mergeCell ref="A4:A7"/>
    <mergeCell ref="B4:B7"/>
    <mergeCell ref="C4:C7"/>
    <mergeCell ref="D4:D7"/>
    <mergeCell ref="E4:E7"/>
    <mergeCell ref="F10:F13"/>
    <mergeCell ref="F14:F17"/>
    <mergeCell ref="F18:F21"/>
    <mergeCell ref="F4:F7"/>
    <mergeCell ref="G4:G7"/>
    <mergeCell ref="A30:A33"/>
    <mergeCell ref="B30:B33"/>
    <mergeCell ref="C30:C33"/>
    <mergeCell ref="D30:D33"/>
    <mergeCell ref="E30:E33"/>
    <mergeCell ref="G30:G33"/>
    <mergeCell ref="A34:A37"/>
    <mergeCell ref="B34:B37"/>
    <mergeCell ref="C34:C37"/>
    <mergeCell ref="D34:D37"/>
    <mergeCell ref="E34:E37"/>
    <mergeCell ref="G34:G37"/>
    <mergeCell ref="A22:A25"/>
    <mergeCell ref="B22:B25"/>
    <mergeCell ref="C22:C25"/>
    <mergeCell ref="D22:D25"/>
    <mergeCell ref="E22:E25"/>
    <mergeCell ref="G22:G25"/>
    <mergeCell ref="A26:A29"/>
    <mergeCell ref="B26:B29"/>
    <mergeCell ref="C26:C29"/>
    <mergeCell ref="D26:D29"/>
    <mergeCell ref="E26:E29"/>
    <mergeCell ref="G26:G29"/>
    <mergeCell ref="F22:F25"/>
    <mergeCell ref="F30:F33"/>
    <mergeCell ref="F34:F37"/>
    <mergeCell ref="F26:F29"/>
    <mergeCell ref="A46:A49"/>
    <mergeCell ref="B46:B49"/>
    <mergeCell ref="C46:C49"/>
    <mergeCell ref="D46:D49"/>
    <mergeCell ref="E46:E49"/>
    <mergeCell ref="G46:G49"/>
    <mergeCell ref="A50:A53"/>
    <mergeCell ref="B50:B53"/>
    <mergeCell ref="C50:C53"/>
    <mergeCell ref="D50:D53"/>
    <mergeCell ref="E50:E53"/>
    <mergeCell ref="G50:G53"/>
    <mergeCell ref="A38:A41"/>
    <mergeCell ref="B38:B41"/>
    <mergeCell ref="C38:C41"/>
    <mergeCell ref="D38:D41"/>
    <mergeCell ref="E38:E41"/>
    <mergeCell ref="G38:G41"/>
    <mergeCell ref="A42:A45"/>
    <mergeCell ref="B42:B45"/>
    <mergeCell ref="C42:C45"/>
    <mergeCell ref="D42:D45"/>
    <mergeCell ref="E42:E45"/>
    <mergeCell ref="G42:G45"/>
    <mergeCell ref="F38:F41"/>
    <mergeCell ref="F50:F53"/>
    <mergeCell ref="F46:F49"/>
    <mergeCell ref="F42:F45"/>
    <mergeCell ref="A62:A65"/>
    <mergeCell ref="B62:B65"/>
    <mergeCell ref="C62:C65"/>
    <mergeCell ref="D62:D65"/>
    <mergeCell ref="E62:E65"/>
    <mergeCell ref="G62:G65"/>
    <mergeCell ref="A66:A69"/>
    <mergeCell ref="B66:B69"/>
    <mergeCell ref="C66:C69"/>
    <mergeCell ref="D66:D69"/>
    <mergeCell ref="E66:E69"/>
    <mergeCell ref="G66:G69"/>
    <mergeCell ref="D54:D57"/>
    <mergeCell ref="E54:E57"/>
    <mergeCell ref="G54:G57"/>
    <mergeCell ref="A58:A61"/>
    <mergeCell ref="B58:B61"/>
    <mergeCell ref="C58:C61"/>
    <mergeCell ref="D58:D61"/>
    <mergeCell ref="E58:E61"/>
    <mergeCell ref="G58:G61"/>
    <mergeCell ref="F66:F69"/>
    <mergeCell ref="F62:F65"/>
    <mergeCell ref="F58:F61"/>
    <mergeCell ref="F54:F57"/>
    <mergeCell ref="A54:A57"/>
    <mergeCell ref="B54:B57"/>
    <mergeCell ref="C54:C57"/>
    <mergeCell ref="A78:A81"/>
    <mergeCell ref="B78:B81"/>
    <mergeCell ref="C78:C81"/>
    <mergeCell ref="D78:D81"/>
    <mergeCell ref="E78:E81"/>
    <mergeCell ref="G78:G81"/>
    <mergeCell ref="A82:A85"/>
    <mergeCell ref="B82:B85"/>
    <mergeCell ref="C82:C85"/>
    <mergeCell ref="D82:D85"/>
    <mergeCell ref="E82:E85"/>
    <mergeCell ref="G82:G85"/>
    <mergeCell ref="D70:D73"/>
    <mergeCell ref="E70:E73"/>
    <mergeCell ref="G70:G73"/>
    <mergeCell ref="A74:A77"/>
    <mergeCell ref="B74:B77"/>
    <mergeCell ref="C74:C77"/>
    <mergeCell ref="D74:D77"/>
    <mergeCell ref="E74:E77"/>
    <mergeCell ref="G74:G77"/>
    <mergeCell ref="F82:F85"/>
    <mergeCell ref="F78:F81"/>
    <mergeCell ref="F74:F77"/>
    <mergeCell ref="F70:F73"/>
    <mergeCell ref="A70:A73"/>
    <mergeCell ref="B70:B73"/>
    <mergeCell ref="C70:C73"/>
    <mergeCell ref="A94:A97"/>
    <mergeCell ref="B94:B97"/>
    <mergeCell ref="C94:C97"/>
    <mergeCell ref="D94:D97"/>
    <mergeCell ref="E94:E97"/>
    <mergeCell ref="G94:G97"/>
    <mergeCell ref="A98:A101"/>
    <mergeCell ref="B98:B101"/>
    <mergeCell ref="C98:C101"/>
    <mergeCell ref="D98:D101"/>
    <mergeCell ref="E98:E101"/>
    <mergeCell ref="G98:G101"/>
    <mergeCell ref="D86:D89"/>
    <mergeCell ref="E86:E89"/>
    <mergeCell ref="G86:G89"/>
    <mergeCell ref="A90:A93"/>
    <mergeCell ref="B90:B93"/>
    <mergeCell ref="C90:C93"/>
    <mergeCell ref="D90:D93"/>
    <mergeCell ref="E90:E93"/>
    <mergeCell ref="G90:G93"/>
    <mergeCell ref="F98:F101"/>
    <mergeCell ref="F94:F97"/>
    <mergeCell ref="F90:F93"/>
    <mergeCell ref="F86:F89"/>
    <mergeCell ref="A86:A89"/>
    <mergeCell ref="B86:B89"/>
    <mergeCell ref="C86:C89"/>
    <mergeCell ref="A110:A113"/>
    <mergeCell ref="B110:B113"/>
    <mergeCell ref="C110:C113"/>
    <mergeCell ref="D110:D113"/>
    <mergeCell ref="E110:E113"/>
    <mergeCell ref="G110:G113"/>
    <mergeCell ref="A114:A117"/>
    <mergeCell ref="B114:B117"/>
    <mergeCell ref="C114:C117"/>
    <mergeCell ref="D114:D117"/>
    <mergeCell ref="E114:E117"/>
    <mergeCell ref="G114:G117"/>
    <mergeCell ref="D102:D105"/>
    <mergeCell ref="E102:E105"/>
    <mergeCell ref="G102:G105"/>
    <mergeCell ref="A106:A109"/>
    <mergeCell ref="B106:B109"/>
    <mergeCell ref="C106:C109"/>
    <mergeCell ref="D106:D109"/>
    <mergeCell ref="E106:E109"/>
    <mergeCell ref="G106:G109"/>
    <mergeCell ref="F114:F117"/>
    <mergeCell ref="F110:F113"/>
    <mergeCell ref="F106:F109"/>
    <mergeCell ref="F102:F105"/>
    <mergeCell ref="A102:A105"/>
    <mergeCell ref="B102:B105"/>
    <mergeCell ref="C102:C105"/>
    <mergeCell ref="A126:A129"/>
    <mergeCell ref="B126:B129"/>
    <mergeCell ref="C126:C129"/>
    <mergeCell ref="D126:D129"/>
    <mergeCell ref="E126:E129"/>
    <mergeCell ref="G126:G129"/>
    <mergeCell ref="A130:A133"/>
    <mergeCell ref="B130:B133"/>
    <mergeCell ref="C130:C133"/>
    <mergeCell ref="D130:D133"/>
    <mergeCell ref="E130:E133"/>
    <mergeCell ref="G130:G133"/>
    <mergeCell ref="D118:D121"/>
    <mergeCell ref="E118:E121"/>
    <mergeCell ref="G118:G121"/>
    <mergeCell ref="A122:A125"/>
    <mergeCell ref="B122:B125"/>
    <mergeCell ref="C122:C125"/>
    <mergeCell ref="D122:D125"/>
    <mergeCell ref="E122:E125"/>
    <mergeCell ref="G122:G125"/>
    <mergeCell ref="F130:F133"/>
    <mergeCell ref="F126:F129"/>
    <mergeCell ref="F122:F125"/>
    <mergeCell ref="F118:F121"/>
    <mergeCell ref="A118:A121"/>
    <mergeCell ref="B118:B121"/>
    <mergeCell ref="C118:C121"/>
    <mergeCell ref="A142:A145"/>
    <mergeCell ref="B142:B145"/>
    <mergeCell ref="C142:C145"/>
    <mergeCell ref="D142:D145"/>
    <mergeCell ref="E142:E145"/>
    <mergeCell ref="G142:G145"/>
    <mergeCell ref="A146:A149"/>
    <mergeCell ref="B146:B149"/>
    <mergeCell ref="C146:C149"/>
    <mergeCell ref="D146:D149"/>
    <mergeCell ref="E146:E149"/>
    <mergeCell ref="G146:G149"/>
    <mergeCell ref="G134:G137"/>
    <mergeCell ref="A138:A141"/>
    <mergeCell ref="B138:B141"/>
    <mergeCell ref="C138:C141"/>
    <mergeCell ref="D138:D141"/>
    <mergeCell ref="E138:E141"/>
    <mergeCell ref="G138:G141"/>
    <mergeCell ref="F134:F137"/>
    <mergeCell ref="F142:F145"/>
    <mergeCell ref="E134:E137"/>
    <mergeCell ref="F146:F149"/>
    <mergeCell ref="F138:F141"/>
    <mergeCell ref="A134:A137"/>
    <mergeCell ref="B134:B137"/>
    <mergeCell ref="C134:C137"/>
    <mergeCell ref="D134:D137"/>
    <mergeCell ref="A158:A161"/>
    <mergeCell ref="B158:B161"/>
    <mergeCell ref="C158:C161"/>
    <mergeCell ref="D158:D161"/>
    <mergeCell ref="E158:E161"/>
    <mergeCell ref="G158:G161"/>
    <mergeCell ref="A162:A165"/>
    <mergeCell ref="B162:B165"/>
    <mergeCell ref="C162:C165"/>
    <mergeCell ref="D162:D165"/>
    <mergeCell ref="E162:E165"/>
    <mergeCell ref="G162:G165"/>
    <mergeCell ref="G150:G153"/>
    <mergeCell ref="A154:A157"/>
    <mergeCell ref="B154:B157"/>
    <mergeCell ref="C154:C157"/>
    <mergeCell ref="D154:D157"/>
    <mergeCell ref="E154:E157"/>
    <mergeCell ref="G154:G157"/>
    <mergeCell ref="F150:F153"/>
    <mergeCell ref="F158:F161"/>
    <mergeCell ref="E150:E153"/>
    <mergeCell ref="F162:F165"/>
    <mergeCell ref="F154:F157"/>
    <mergeCell ref="A150:A153"/>
    <mergeCell ref="B150:B153"/>
    <mergeCell ref="C150:C153"/>
    <mergeCell ref="D150:D153"/>
    <mergeCell ref="A174:A177"/>
    <mergeCell ref="B174:B177"/>
    <mergeCell ref="C174:C177"/>
    <mergeCell ref="D174:D177"/>
    <mergeCell ref="E174:E177"/>
    <mergeCell ref="G174:G177"/>
    <mergeCell ref="A178:A181"/>
    <mergeCell ref="B178:B181"/>
    <mergeCell ref="C178:C181"/>
    <mergeCell ref="D178:D181"/>
    <mergeCell ref="E178:E181"/>
    <mergeCell ref="G178:G181"/>
    <mergeCell ref="G166:G169"/>
    <mergeCell ref="A170:A173"/>
    <mergeCell ref="B170:B173"/>
    <mergeCell ref="C170:C173"/>
    <mergeCell ref="D170:D173"/>
    <mergeCell ref="E170:E173"/>
    <mergeCell ref="G170:G173"/>
    <mergeCell ref="F166:F169"/>
    <mergeCell ref="F174:F177"/>
    <mergeCell ref="E166:E169"/>
    <mergeCell ref="F178:F181"/>
    <mergeCell ref="F170:F173"/>
    <mergeCell ref="A166:A169"/>
    <mergeCell ref="B166:B169"/>
    <mergeCell ref="C166:C169"/>
    <mergeCell ref="D166:D169"/>
    <mergeCell ref="A190:A193"/>
    <mergeCell ref="B190:B193"/>
    <mergeCell ref="C190:C193"/>
    <mergeCell ref="D190:D193"/>
    <mergeCell ref="E190:E193"/>
    <mergeCell ref="G190:G193"/>
    <mergeCell ref="A194:A197"/>
    <mergeCell ref="B194:B197"/>
    <mergeCell ref="C194:C197"/>
    <mergeCell ref="D194:D197"/>
    <mergeCell ref="E194:E197"/>
    <mergeCell ref="G194:G197"/>
    <mergeCell ref="G182:G185"/>
    <mergeCell ref="A186:A189"/>
    <mergeCell ref="B186:B189"/>
    <mergeCell ref="C186:C189"/>
    <mergeCell ref="D186:D189"/>
    <mergeCell ref="E186:E189"/>
    <mergeCell ref="G186:G189"/>
    <mergeCell ref="F182:F185"/>
    <mergeCell ref="F190:F193"/>
    <mergeCell ref="E182:E185"/>
    <mergeCell ref="F194:F197"/>
    <mergeCell ref="F186:F189"/>
    <mergeCell ref="A182:A185"/>
    <mergeCell ref="B182:B185"/>
    <mergeCell ref="C182:C185"/>
    <mergeCell ref="D182:D185"/>
    <mergeCell ref="A206:A209"/>
    <mergeCell ref="B206:B209"/>
    <mergeCell ref="C206:C209"/>
    <mergeCell ref="D206:D209"/>
    <mergeCell ref="E206:E209"/>
    <mergeCell ref="G206:G209"/>
    <mergeCell ref="A210:A213"/>
    <mergeCell ref="B210:B213"/>
    <mergeCell ref="C210:C213"/>
    <mergeCell ref="D210:D213"/>
    <mergeCell ref="E210:E213"/>
    <mergeCell ref="G210:G213"/>
    <mergeCell ref="G198:G201"/>
    <mergeCell ref="A202:A205"/>
    <mergeCell ref="B202:B205"/>
    <mergeCell ref="C202:C205"/>
    <mergeCell ref="D202:D205"/>
    <mergeCell ref="E202:E205"/>
    <mergeCell ref="G202:G205"/>
    <mergeCell ref="F198:F201"/>
    <mergeCell ref="F206:F209"/>
    <mergeCell ref="E198:E201"/>
    <mergeCell ref="F210:F213"/>
    <mergeCell ref="F202:F205"/>
    <mergeCell ref="A198:A201"/>
    <mergeCell ref="B198:B201"/>
    <mergeCell ref="C198:C201"/>
    <mergeCell ref="D198:D201"/>
    <mergeCell ref="A222:A225"/>
    <mergeCell ref="B222:B225"/>
    <mergeCell ref="C222:C225"/>
    <mergeCell ref="D222:D225"/>
    <mergeCell ref="E222:E225"/>
    <mergeCell ref="G222:G225"/>
    <mergeCell ref="A226:A229"/>
    <mergeCell ref="B226:B229"/>
    <mergeCell ref="C226:C229"/>
    <mergeCell ref="D226:D229"/>
    <mergeCell ref="E226:E229"/>
    <mergeCell ref="G226:G229"/>
    <mergeCell ref="G214:G217"/>
    <mergeCell ref="A218:A221"/>
    <mergeCell ref="B218:B221"/>
    <mergeCell ref="C218:C221"/>
    <mergeCell ref="D218:D221"/>
    <mergeCell ref="E218:E221"/>
    <mergeCell ref="G218:G221"/>
    <mergeCell ref="F214:F217"/>
    <mergeCell ref="F222:F225"/>
    <mergeCell ref="E214:E217"/>
    <mergeCell ref="F226:F229"/>
    <mergeCell ref="F218:F221"/>
    <mergeCell ref="A214:A217"/>
    <mergeCell ref="B214:B217"/>
    <mergeCell ref="C214:C217"/>
    <mergeCell ref="D214:D217"/>
    <mergeCell ref="A238:A241"/>
    <mergeCell ref="B238:B241"/>
    <mergeCell ref="C238:C241"/>
    <mergeCell ref="D238:D241"/>
    <mergeCell ref="E238:E241"/>
    <mergeCell ref="G238:G241"/>
    <mergeCell ref="A242:A245"/>
    <mergeCell ref="B242:B245"/>
    <mergeCell ref="C242:C245"/>
    <mergeCell ref="D242:D245"/>
    <mergeCell ref="E242:E245"/>
    <mergeCell ref="G242:G245"/>
    <mergeCell ref="G230:G233"/>
    <mergeCell ref="A234:A237"/>
    <mergeCell ref="B234:B237"/>
    <mergeCell ref="C234:C237"/>
    <mergeCell ref="D234:D237"/>
    <mergeCell ref="E234:E237"/>
    <mergeCell ref="G234:G237"/>
    <mergeCell ref="F230:F233"/>
    <mergeCell ref="F238:F241"/>
    <mergeCell ref="F242:F245"/>
    <mergeCell ref="F234:F237"/>
    <mergeCell ref="A230:A233"/>
    <mergeCell ref="B230:B233"/>
    <mergeCell ref="C230:C233"/>
    <mergeCell ref="D230:D233"/>
    <mergeCell ref="E230:E233"/>
    <mergeCell ref="A254:A257"/>
    <mergeCell ref="B254:B257"/>
    <mergeCell ref="C254:C257"/>
    <mergeCell ref="D254:D257"/>
    <mergeCell ref="E254:E257"/>
    <mergeCell ref="G254:G257"/>
    <mergeCell ref="A258:A261"/>
    <mergeCell ref="B258:B261"/>
    <mergeCell ref="C258:C261"/>
    <mergeCell ref="D258:D261"/>
    <mergeCell ref="E258:E261"/>
    <mergeCell ref="G258:G261"/>
    <mergeCell ref="G246:G249"/>
    <mergeCell ref="A250:A253"/>
    <mergeCell ref="B250:B253"/>
    <mergeCell ref="C250:C253"/>
    <mergeCell ref="D250:D253"/>
    <mergeCell ref="E250:E253"/>
    <mergeCell ref="G250:G253"/>
    <mergeCell ref="F246:F249"/>
    <mergeCell ref="F254:F257"/>
    <mergeCell ref="F258:F261"/>
    <mergeCell ref="F250:F253"/>
    <mergeCell ref="A246:A249"/>
    <mergeCell ref="B246:B249"/>
    <mergeCell ref="C246:C249"/>
    <mergeCell ref="D246:D249"/>
    <mergeCell ref="E246:E249"/>
    <mergeCell ref="A270:A273"/>
    <mergeCell ref="B270:B273"/>
    <mergeCell ref="C270:C273"/>
    <mergeCell ref="D270:D273"/>
    <mergeCell ref="E270:E273"/>
    <mergeCell ref="G270:G273"/>
    <mergeCell ref="A274:A277"/>
    <mergeCell ref="B274:B277"/>
    <mergeCell ref="C274:C277"/>
    <mergeCell ref="D274:D277"/>
    <mergeCell ref="E274:E277"/>
    <mergeCell ref="G274:G277"/>
    <mergeCell ref="G262:G265"/>
    <mergeCell ref="A266:A269"/>
    <mergeCell ref="B266:B269"/>
    <mergeCell ref="C266:C269"/>
    <mergeCell ref="D266:D269"/>
    <mergeCell ref="E266:E269"/>
    <mergeCell ref="G266:G269"/>
    <mergeCell ref="F262:F265"/>
    <mergeCell ref="F270:F273"/>
    <mergeCell ref="F274:F277"/>
    <mergeCell ref="F266:F269"/>
    <mergeCell ref="A262:A265"/>
    <mergeCell ref="B262:B265"/>
    <mergeCell ref="C262:C265"/>
    <mergeCell ref="D262:D265"/>
    <mergeCell ref="E262:E265"/>
    <mergeCell ref="A286:A289"/>
    <mergeCell ref="B286:B289"/>
    <mergeCell ref="C286:C289"/>
    <mergeCell ref="D286:D289"/>
    <mergeCell ref="E286:E289"/>
    <mergeCell ref="G286:G289"/>
    <mergeCell ref="A290:A293"/>
    <mergeCell ref="B290:B293"/>
    <mergeCell ref="C290:C293"/>
    <mergeCell ref="D290:D293"/>
    <mergeCell ref="E290:E293"/>
    <mergeCell ref="G290:G293"/>
    <mergeCell ref="E278:E281"/>
    <mergeCell ref="G278:G281"/>
    <mergeCell ref="A282:A285"/>
    <mergeCell ref="B282:B285"/>
    <mergeCell ref="C282:C285"/>
    <mergeCell ref="D282:D285"/>
    <mergeCell ref="E282:E285"/>
    <mergeCell ref="G282:G285"/>
    <mergeCell ref="F290:F293"/>
    <mergeCell ref="F286:F289"/>
    <mergeCell ref="F282:F285"/>
    <mergeCell ref="F278:F281"/>
    <mergeCell ref="A278:A281"/>
    <mergeCell ref="B278:B281"/>
    <mergeCell ref="C278:C281"/>
    <mergeCell ref="D278:D281"/>
    <mergeCell ref="C302:C305"/>
    <mergeCell ref="D302:D305"/>
    <mergeCell ref="E302:E305"/>
    <mergeCell ref="G302:G305"/>
    <mergeCell ref="A306:A309"/>
    <mergeCell ref="B306:B309"/>
    <mergeCell ref="C306:C309"/>
    <mergeCell ref="D306:D309"/>
    <mergeCell ref="E306:E309"/>
    <mergeCell ref="G306:G309"/>
    <mergeCell ref="G294:G297"/>
    <mergeCell ref="A298:A301"/>
    <mergeCell ref="B298:B301"/>
    <mergeCell ref="C298:C301"/>
    <mergeCell ref="D298:D301"/>
    <mergeCell ref="E298:E301"/>
    <mergeCell ref="G298:G301"/>
    <mergeCell ref="F302:F305"/>
    <mergeCell ref="F306:F309"/>
    <mergeCell ref="F298:F301"/>
    <mergeCell ref="F294:F297"/>
    <mergeCell ref="A294:A297"/>
    <mergeCell ref="B294:B297"/>
    <mergeCell ref="C294:C297"/>
    <mergeCell ref="D294:D297"/>
    <mergeCell ref="E294:E297"/>
    <mergeCell ref="A302:A305"/>
    <mergeCell ref="B302:B305"/>
    <mergeCell ref="G318:G321"/>
    <mergeCell ref="A322:A325"/>
    <mergeCell ref="B322:B325"/>
    <mergeCell ref="C322:C325"/>
    <mergeCell ref="D322:D325"/>
    <mergeCell ref="E322:E325"/>
    <mergeCell ref="G322:G325"/>
    <mergeCell ref="A310:A313"/>
    <mergeCell ref="B310:B313"/>
    <mergeCell ref="C310:C313"/>
    <mergeCell ref="D310:D313"/>
    <mergeCell ref="E310:E313"/>
    <mergeCell ref="G310:G313"/>
    <mergeCell ref="A314:A317"/>
    <mergeCell ref="B314:B317"/>
    <mergeCell ref="C314:C317"/>
    <mergeCell ref="D314:D317"/>
    <mergeCell ref="E314:E317"/>
    <mergeCell ref="G314:G317"/>
    <mergeCell ref="F310:F313"/>
    <mergeCell ref="F318:F321"/>
    <mergeCell ref="E318:E321"/>
    <mergeCell ref="F322:F325"/>
    <mergeCell ref="A318:A321"/>
    <mergeCell ref="B318:B321"/>
    <mergeCell ref="C318:C321"/>
    <mergeCell ref="D318:D321"/>
    <mergeCell ref="F314:F317"/>
    <mergeCell ref="D334:D337"/>
    <mergeCell ref="E334:E337"/>
    <mergeCell ref="G334:G337"/>
    <mergeCell ref="A338:A341"/>
    <mergeCell ref="B338:B341"/>
    <mergeCell ref="C338:C341"/>
    <mergeCell ref="D338:D341"/>
    <mergeCell ref="E338:E341"/>
    <mergeCell ref="G338:G341"/>
    <mergeCell ref="A326:A329"/>
    <mergeCell ref="B326:B329"/>
    <mergeCell ref="C326:C329"/>
    <mergeCell ref="D326:D329"/>
    <mergeCell ref="E326:E329"/>
    <mergeCell ref="G326:G329"/>
    <mergeCell ref="A330:A333"/>
    <mergeCell ref="B330:B333"/>
    <mergeCell ref="C330:C333"/>
    <mergeCell ref="D330:D333"/>
    <mergeCell ref="E330:E333"/>
    <mergeCell ref="G330:G333"/>
    <mergeCell ref="F334:F337"/>
    <mergeCell ref="F330:F333"/>
    <mergeCell ref="F338:F341"/>
    <mergeCell ref="A334:A337"/>
    <mergeCell ref="B334:B337"/>
    <mergeCell ref="C334:C337"/>
    <mergeCell ref="F326:F329"/>
    <mergeCell ref="D350:D353"/>
    <mergeCell ref="E350:E353"/>
    <mergeCell ref="G350:G353"/>
    <mergeCell ref="A354:A357"/>
    <mergeCell ref="B354:B357"/>
    <mergeCell ref="C354:C357"/>
    <mergeCell ref="D354:D357"/>
    <mergeCell ref="E354:E357"/>
    <mergeCell ref="G354:G357"/>
    <mergeCell ref="A342:A345"/>
    <mergeCell ref="B342:B345"/>
    <mergeCell ref="C342:C345"/>
    <mergeCell ref="D342:D345"/>
    <mergeCell ref="E342:E345"/>
    <mergeCell ref="G342:G345"/>
    <mergeCell ref="A346:A349"/>
    <mergeCell ref="B346:B349"/>
    <mergeCell ref="C346:C349"/>
    <mergeCell ref="D346:D349"/>
    <mergeCell ref="E346:E349"/>
    <mergeCell ref="G346:G349"/>
    <mergeCell ref="F350:F353"/>
    <mergeCell ref="F346:F349"/>
    <mergeCell ref="F354:F357"/>
    <mergeCell ref="A350:A353"/>
    <mergeCell ref="B350:B353"/>
    <mergeCell ref="C350:C353"/>
    <mergeCell ref="F342:F345"/>
    <mergeCell ref="D366:D369"/>
    <mergeCell ref="E366:E369"/>
    <mergeCell ref="G366:G369"/>
    <mergeCell ref="A370:A373"/>
    <mergeCell ref="B370:B373"/>
    <mergeCell ref="C370:C373"/>
    <mergeCell ref="D370:D373"/>
    <mergeCell ref="E370:E373"/>
    <mergeCell ref="G370:G373"/>
    <mergeCell ref="A358:A361"/>
    <mergeCell ref="B358:B361"/>
    <mergeCell ref="C358:C361"/>
    <mergeCell ref="D358:D361"/>
    <mergeCell ref="E358:E361"/>
    <mergeCell ref="G358:G361"/>
    <mergeCell ref="A362:A365"/>
    <mergeCell ref="B362:B365"/>
    <mergeCell ref="C362:C365"/>
    <mergeCell ref="D362:D365"/>
    <mergeCell ref="E362:E365"/>
    <mergeCell ref="G362:G365"/>
    <mergeCell ref="F366:F369"/>
    <mergeCell ref="F362:F365"/>
    <mergeCell ref="F370:F373"/>
    <mergeCell ref="A366:A369"/>
    <mergeCell ref="B366:B369"/>
    <mergeCell ref="C366:C369"/>
    <mergeCell ref="F358:F361"/>
    <mergeCell ref="G382:G385"/>
    <mergeCell ref="A386:A389"/>
    <mergeCell ref="B386:B389"/>
    <mergeCell ref="C386:C389"/>
    <mergeCell ref="D386:D389"/>
    <mergeCell ref="E386:E389"/>
    <mergeCell ref="G386:G389"/>
    <mergeCell ref="A374:A377"/>
    <mergeCell ref="B374:B377"/>
    <mergeCell ref="C374:C377"/>
    <mergeCell ref="D374:D377"/>
    <mergeCell ref="E374:E377"/>
    <mergeCell ref="G374:G377"/>
    <mergeCell ref="A378:A381"/>
    <mergeCell ref="B378:B381"/>
    <mergeCell ref="C378:C381"/>
    <mergeCell ref="D378:D381"/>
    <mergeCell ref="E378:E381"/>
    <mergeCell ref="G378:G381"/>
    <mergeCell ref="F374:F377"/>
    <mergeCell ref="B402:B405"/>
    <mergeCell ref="C402:C405"/>
    <mergeCell ref="D402:D405"/>
    <mergeCell ref="E402:E405"/>
    <mergeCell ref="G402:G405"/>
    <mergeCell ref="A390:A393"/>
    <mergeCell ref="B390:B393"/>
    <mergeCell ref="C390:C393"/>
    <mergeCell ref="D390:D393"/>
    <mergeCell ref="E390:E393"/>
    <mergeCell ref="G390:G393"/>
    <mergeCell ref="A394:A397"/>
    <mergeCell ref="B394:B397"/>
    <mergeCell ref="C394:C397"/>
    <mergeCell ref="D394:D397"/>
    <mergeCell ref="E394:E397"/>
    <mergeCell ref="G394:G397"/>
    <mergeCell ref="G418:G421"/>
    <mergeCell ref="A422:A425"/>
    <mergeCell ref="B422:B425"/>
    <mergeCell ref="C422:C425"/>
    <mergeCell ref="D422:D425"/>
    <mergeCell ref="E422:E425"/>
    <mergeCell ref="G422:G425"/>
    <mergeCell ref="G406:G409"/>
    <mergeCell ref="A414:A417"/>
    <mergeCell ref="B414:B417"/>
    <mergeCell ref="C414:C417"/>
    <mergeCell ref="D414:D417"/>
    <mergeCell ref="E414:E417"/>
    <mergeCell ref="G414:G417"/>
    <mergeCell ref="A10:A13"/>
    <mergeCell ref="B10:B13"/>
    <mergeCell ref="C10:C13"/>
    <mergeCell ref="D10:D13"/>
    <mergeCell ref="E10:E13"/>
    <mergeCell ref="G10:G13"/>
    <mergeCell ref="A410:A413"/>
    <mergeCell ref="B410:B413"/>
    <mergeCell ref="C410:C413"/>
    <mergeCell ref="D410:D413"/>
    <mergeCell ref="E410:E413"/>
    <mergeCell ref="G410:G413"/>
    <mergeCell ref="A406:A409"/>
    <mergeCell ref="B406:B409"/>
    <mergeCell ref="C406:C409"/>
    <mergeCell ref="D406:D409"/>
    <mergeCell ref="G398:G401"/>
    <mergeCell ref="A402:A405"/>
    <mergeCell ref="A434:A437"/>
    <mergeCell ref="B434:B437"/>
    <mergeCell ref="C434:C437"/>
    <mergeCell ref="D434:D437"/>
    <mergeCell ref="E434:E437"/>
    <mergeCell ref="G434:G437"/>
    <mergeCell ref="A438:A441"/>
    <mergeCell ref="B438:B441"/>
    <mergeCell ref="C438:C441"/>
    <mergeCell ref="D438:D441"/>
    <mergeCell ref="E438:E441"/>
    <mergeCell ref="G438:G441"/>
    <mergeCell ref="G426:G429"/>
    <mergeCell ref="A430:A433"/>
    <mergeCell ref="B430:B433"/>
    <mergeCell ref="C430:C433"/>
    <mergeCell ref="D430:D433"/>
    <mergeCell ref="E430:E433"/>
    <mergeCell ref="G430:G433"/>
    <mergeCell ref="F426:F429"/>
    <mergeCell ref="F434:F437"/>
    <mergeCell ref="E426:E429"/>
    <mergeCell ref="F438:F441"/>
    <mergeCell ref="F430:F433"/>
    <mergeCell ref="A426:A429"/>
    <mergeCell ref="B426:B429"/>
    <mergeCell ref="C426:C429"/>
    <mergeCell ref="D426:D429"/>
    <mergeCell ref="A450:A453"/>
    <mergeCell ref="B450:B453"/>
    <mergeCell ref="C450:C453"/>
    <mergeCell ref="D450:D453"/>
    <mergeCell ref="E450:E453"/>
    <mergeCell ref="G450:G453"/>
    <mergeCell ref="A454:A457"/>
    <mergeCell ref="B454:B457"/>
    <mergeCell ref="C454:C457"/>
    <mergeCell ref="D454:D457"/>
    <mergeCell ref="E454:E457"/>
    <mergeCell ref="G454:G457"/>
    <mergeCell ref="G442:G445"/>
    <mergeCell ref="A446:A449"/>
    <mergeCell ref="B446:B449"/>
    <mergeCell ref="C446:C449"/>
    <mergeCell ref="D446:D449"/>
    <mergeCell ref="E446:E449"/>
    <mergeCell ref="G446:G449"/>
    <mergeCell ref="F442:F445"/>
    <mergeCell ref="F450:F453"/>
    <mergeCell ref="E442:E445"/>
    <mergeCell ref="F454:F457"/>
    <mergeCell ref="F446:F449"/>
    <mergeCell ref="A442:A445"/>
    <mergeCell ref="B442:B445"/>
    <mergeCell ref="C442:C445"/>
    <mergeCell ref="D442:D445"/>
    <mergeCell ref="A466:A469"/>
    <mergeCell ref="B466:B469"/>
    <mergeCell ref="C466:C469"/>
    <mergeCell ref="D466:D469"/>
    <mergeCell ref="E466:E469"/>
    <mergeCell ref="G466:G469"/>
    <mergeCell ref="A470:A473"/>
    <mergeCell ref="B470:B473"/>
    <mergeCell ref="C470:C473"/>
    <mergeCell ref="D470:D473"/>
    <mergeCell ref="E470:E473"/>
    <mergeCell ref="G470:G473"/>
    <mergeCell ref="G458:G461"/>
    <mergeCell ref="A462:A465"/>
    <mergeCell ref="B462:B465"/>
    <mergeCell ref="C462:C465"/>
    <mergeCell ref="D462:D465"/>
    <mergeCell ref="E462:E465"/>
    <mergeCell ref="G462:G465"/>
    <mergeCell ref="F458:F461"/>
    <mergeCell ref="F466:F469"/>
    <mergeCell ref="E458:E461"/>
    <mergeCell ref="F470:F473"/>
    <mergeCell ref="F462:F465"/>
    <mergeCell ref="A458:A461"/>
    <mergeCell ref="B458:B461"/>
    <mergeCell ref="C458:C461"/>
    <mergeCell ref="D458:D461"/>
    <mergeCell ref="A482:A485"/>
    <mergeCell ref="B482:B485"/>
    <mergeCell ref="C482:C485"/>
    <mergeCell ref="D482:D485"/>
    <mergeCell ref="E482:E485"/>
    <mergeCell ref="G482:G485"/>
    <mergeCell ref="A486:A489"/>
    <mergeCell ref="B486:B489"/>
    <mergeCell ref="C486:C489"/>
    <mergeCell ref="D486:D489"/>
    <mergeCell ref="E486:E489"/>
    <mergeCell ref="G486:G489"/>
    <mergeCell ref="G474:G477"/>
    <mergeCell ref="A478:A481"/>
    <mergeCell ref="B478:B481"/>
    <mergeCell ref="C478:C481"/>
    <mergeCell ref="D478:D481"/>
    <mergeCell ref="E478:E481"/>
    <mergeCell ref="G478:G481"/>
    <mergeCell ref="F474:F477"/>
    <mergeCell ref="F482:F485"/>
    <mergeCell ref="E474:E477"/>
    <mergeCell ref="F486:F489"/>
    <mergeCell ref="F478:F481"/>
    <mergeCell ref="A474:A477"/>
    <mergeCell ref="B474:B477"/>
    <mergeCell ref="C474:C477"/>
    <mergeCell ref="D474:D477"/>
    <mergeCell ref="A498:A501"/>
    <mergeCell ref="B498:B501"/>
    <mergeCell ref="C498:C501"/>
    <mergeCell ref="D498:D501"/>
    <mergeCell ref="E498:E501"/>
    <mergeCell ref="G498:G501"/>
    <mergeCell ref="A502:A505"/>
    <mergeCell ref="B502:B505"/>
    <mergeCell ref="C502:C505"/>
    <mergeCell ref="D502:D505"/>
    <mergeCell ref="E502:E505"/>
    <mergeCell ref="G502:G505"/>
    <mergeCell ref="G490:G493"/>
    <mergeCell ref="A494:A497"/>
    <mergeCell ref="B494:B497"/>
    <mergeCell ref="C494:C497"/>
    <mergeCell ref="D494:D497"/>
    <mergeCell ref="E494:E497"/>
    <mergeCell ref="G494:G497"/>
    <mergeCell ref="F490:F493"/>
    <mergeCell ref="F498:F501"/>
    <mergeCell ref="E490:E493"/>
    <mergeCell ref="F502:F505"/>
    <mergeCell ref="F494:F497"/>
    <mergeCell ref="A490:A493"/>
    <mergeCell ref="B490:B493"/>
    <mergeCell ref="C490:C493"/>
    <mergeCell ref="D490:D493"/>
    <mergeCell ref="A514:A517"/>
    <mergeCell ref="B514:B517"/>
    <mergeCell ref="C514:C517"/>
    <mergeCell ref="D514:D517"/>
    <mergeCell ref="E514:E517"/>
    <mergeCell ref="G514:G517"/>
    <mergeCell ref="A518:A521"/>
    <mergeCell ref="B518:B521"/>
    <mergeCell ref="C518:C521"/>
    <mergeCell ref="D518:D521"/>
    <mergeCell ref="E518:E521"/>
    <mergeCell ref="G518:G521"/>
    <mergeCell ref="G506:G509"/>
    <mergeCell ref="A510:A513"/>
    <mergeCell ref="B510:B513"/>
    <mergeCell ref="C510:C513"/>
    <mergeCell ref="D510:D513"/>
    <mergeCell ref="E510:E513"/>
    <mergeCell ref="G510:G513"/>
    <mergeCell ref="F506:F509"/>
    <mergeCell ref="F514:F517"/>
    <mergeCell ref="E506:E509"/>
    <mergeCell ref="F518:F521"/>
    <mergeCell ref="F510:F513"/>
    <mergeCell ref="A506:A509"/>
    <mergeCell ref="B506:B509"/>
    <mergeCell ref="C506:C509"/>
    <mergeCell ref="D506:D509"/>
    <mergeCell ref="A530:A533"/>
    <mergeCell ref="B530:B533"/>
    <mergeCell ref="C530:C533"/>
    <mergeCell ref="D530:D533"/>
    <mergeCell ref="E530:E533"/>
    <mergeCell ref="G530:G533"/>
    <mergeCell ref="A534:A537"/>
    <mergeCell ref="B534:B537"/>
    <mergeCell ref="C534:C537"/>
    <mergeCell ref="D534:D537"/>
    <mergeCell ref="E534:E537"/>
    <mergeCell ref="G534:G537"/>
    <mergeCell ref="G522:G525"/>
    <mergeCell ref="A526:A529"/>
    <mergeCell ref="B526:B529"/>
    <mergeCell ref="C526:C529"/>
    <mergeCell ref="D526:D529"/>
    <mergeCell ref="E526:E529"/>
    <mergeCell ref="G526:G529"/>
    <mergeCell ref="F522:F525"/>
    <mergeCell ref="F530:F533"/>
    <mergeCell ref="E522:E525"/>
    <mergeCell ref="F534:F537"/>
    <mergeCell ref="F526:F529"/>
    <mergeCell ref="A522:A525"/>
    <mergeCell ref="B522:B525"/>
    <mergeCell ref="C522:C525"/>
    <mergeCell ref="D522:D525"/>
    <mergeCell ref="A546:A549"/>
    <mergeCell ref="B546:B549"/>
    <mergeCell ref="C546:C549"/>
    <mergeCell ref="D546:D549"/>
    <mergeCell ref="E546:E549"/>
    <mergeCell ref="G546:G549"/>
    <mergeCell ref="A550:A553"/>
    <mergeCell ref="B550:B553"/>
    <mergeCell ref="C550:C553"/>
    <mergeCell ref="D550:D553"/>
    <mergeCell ref="E550:E553"/>
    <mergeCell ref="G550:G553"/>
    <mergeCell ref="G538:G541"/>
    <mergeCell ref="A542:A545"/>
    <mergeCell ref="B542:B545"/>
    <mergeCell ref="C542:C545"/>
    <mergeCell ref="D542:D545"/>
    <mergeCell ref="E542:E545"/>
    <mergeCell ref="G542:G545"/>
    <mergeCell ref="F538:F541"/>
    <mergeCell ref="F546:F549"/>
    <mergeCell ref="E538:E541"/>
    <mergeCell ref="F550:F553"/>
    <mergeCell ref="F542:F545"/>
    <mergeCell ref="A538:A541"/>
    <mergeCell ref="B538:B541"/>
    <mergeCell ref="C538:C541"/>
    <mergeCell ref="D538:D541"/>
    <mergeCell ref="A562:A565"/>
    <mergeCell ref="B562:B565"/>
    <mergeCell ref="C562:C565"/>
    <mergeCell ref="D562:D565"/>
    <mergeCell ref="E562:E565"/>
    <mergeCell ref="G562:G565"/>
    <mergeCell ref="A566:A569"/>
    <mergeCell ref="B566:B569"/>
    <mergeCell ref="C566:C569"/>
    <mergeCell ref="D566:D569"/>
    <mergeCell ref="E566:E569"/>
    <mergeCell ref="G566:G569"/>
    <mergeCell ref="G554:G557"/>
    <mergeCell ref="A558:A561"/>
    <mergeCell ref="B558:B561"/>
    <mergeCell ref="C558:C561"/>
    <mergeCell ref="D558:D561"/>
    <mergeCell ref="E558:E561"/>
    <mergeCell ref="G558:G561"/>
    <mergeCell ref="F554:F557"/>
    <mergeCell ref="F562:F565"/>
    <mergeCell ref="E554:E557"/>
    <mergeCell ref="F566:F569"/>
    <mergeCell ref="F558:F561"/>
    <mergeCell ref="A554:A557"/>
    <mergeCell ref="B554:B557"/>
    <mergeCell ref="C554:C557"/>
    <mergeCell ref="D554:D557"/>
    <mergeCell ref="A578:A581"/>
    <mergeCell ref="B578:B581"/>
    <mergeCell ref="C578:C581"/>
    <mergeCell ref="D578:D581"/>
    <mergeCell ref="E578:E581"/>
    <mergeCell ref="G578:G581"/>
    <mergeCell ref="A582:A585"/>
    <mergeCell ref="B582:B585"/>
    <mergeCell ref="C582:C585"/>
    <mergeCell ref="D582:D585"/>
    <mergeCell ref="E582:E585"/>
    <mergeCell ref="G582:G585"/>
    <mergeCell ref="D570:D573"/>
    <mergeCell ref="E570:E573"/>
    <mergeCell ref="G570:G573"/>
    <mergeCell ref="A574:A577"/>
    <mergeCell ref="B574:B577"/>
    <mergeCell ref="C574:C577"/>
    <mergeCell ref="D574:D577"/>
    <mergeCell ref="E574:E577"/>
    <mergeCell ref="G574:G577"/>
    <mergeCell ref="F582:F585"/>
    <mergeCell ref="F574:F577"/>
    <mergeCell ref="F570:F573"/>
    <mergeCell ref="F578:F581"/>
    <mergeCell ref="A570:A573"/>
    <mergeCell ref="B570:B573"/>
    <mergeCell ref="C570:C573"/>
    <mergeCell ref="A594:A597"/>
    <mergeCell ref="B594:B597"/>
    <mergeCell ref="C594:C597"/>
    <mergeCell ref="D594:D597"/>
    <mergeCell ref="E594:E597"/>
    <mergeCell ref="G594:G597"/>
    <mergeCell ref="A598:A601"/>
    <mergeCell ref="B598:B601"/>
    <mergeCell ref="C598:C601"/>
    <mergeCell ref="D598:D601"/>
    <mergeCell ref="E598:E601"/>
    <mergeCell ref="G598:G601"/>
    <mergeCell ref="D586:D589"/>
    <mergeCell ref="E586:E589"/>
    <mergeCell ref="G586:G589"/>
    <mergeCell ref="A590:A593"/>
    <mergeCell ref="B590:B593"/>
    <mergeCell ref="C590:C593"/>
    <mergeCell ref="D590:D593"/>
    <mergeCell ref="E590:E593"/>
    <mergeCell ref="G590:G593"/>
    <mergeCell ref="F598:F601"/>
    <mergeCell ref="F590:F593"/>
    <mergeCell ref="F586:F589"/>
    <mergeCell ref="F594:F597"/>
    <mergeCell ref="A586:A589"/>
    <mergeCell ref="B586:B589"/>
    <mergeCell ref="C586:C589"/>
    <mergeCell ref="A610:A613"/>
    <mergeCell ref="B610:B613"/>
    <mergeCell ref="C610:C613"/>
    <mergeCell ref="D610:D613"/>
    <mergeCell ref="E610:E613"/>
    <mergeCell ref="G610:G613"/>
    <mergeCell ref="A614:A617"/>
    <mergeCell ref="B614:B617"/>
    <mergeCell ref="C614:C617"/>
    <mergeCell ref="D614:D617"/>
    <mergeCell ref="E614:E617"/>
    <mergeCell ref="G614:G617"/>
    <mergeCell ref="D602:D605"/>
    <mergeCell ref="E602:E605"/>
    <mergeCell ref="G602:G605"/>
    <mergeCell ref="A606:A609"/>
    <mergeCell ref="B606:B609"/>
    <mergeCell ref="C606:C609"/>
    <mergeCell ref="D606:D609"/>
    <mergeCell ref="E606:E609"/>
    <mergeCell ref="G606:G609"/>
    <mergeCell ref="F614:F617"/>
    <mergeCell ref="F606:F609"/>
    <mergeCell ref="F602:F605"/>
    <mergeCell ref="F610:F613"/>
    <mergeCell ref="A602:A605"/>
    <mergeCell ref="B602:B605"/>
    <mergeCell ref="C602:C605"/>
    <mergeCell ref="A626:A629"/>
    <mergeCell ref="B626:B629"/>
    <mergeCell ref="C626:C629"/>
    <mergeCell ref="D626:D629"/>
    <mergeCell ref="E626:E629"/>
    <mergeCell ref="G626:G629"/>
    <mergeCell ref="A630:A633"/>
    <mergeCell ref="B630:B633"/>
    <mergeCell ref="C630:C633"/>
    <mergeCell ref="D630:D633"/>
    <mergeCell ref="E630:E633"/>
    <mergeCell ref="G630:G633"/>
    <mergeCell ref="D618:D621"/>
    <mergeCell ref="E618:E621"/>
    <mergeCell ref="G618:G621"/>
    <mergeCell ref="A622:A625"/>
    <mergeCell ref="B622:B625"/>
    <mergeCell ref="C622:C625"/>
    <mergeCell ref="D622:D625"/>
    <mergeCell ref="E622:E625"/>
    <mergeCell ref="G622:G625"/>
    <mergeCell ref="F630:F633"/>
    <mergeCell ref="F622:F625"/>
    <mergeCell ref="F618:F621"/>
    <mergeCell ref="F626:F629"/>
    <mergeCell ref="A618:A621"/>
    <mergeCell ref="B618:B621"/>
    <mergeCell ref="C618:C621"/>
    <mergeCell ref="A642:A645"/>
    <mergeCell ref="B642:B645"/>
    <mergeCell ref="C642:C645"/>
    <mergeCell ref="D642:D645"/>
    <mergeCell ref="E642:E645"/>
    <mergeCell ref="G642:G645"/>
    <mergeCell ref="A646:A649"/>
    <mergeCell ref="B646:B649"/>
    <mergeCell ref="C646:C649"/>
    <mergeCell ref="D646:D649"/>
    <mergeCell ref="E646:E649"/>
    <mergeCell ref="G646:G649"/>
    <mergeCell ref="D634:D637"/>
    <mergeCell ref="E634:E637"/>
    <mergeCell ref="G634:G637"/>
    <mergeCell ref="A638:A641"/>
    <mergeCell ref="B638:B641"/>
    <mergeCell ref="C638:C641"/>
    <mergeCell ref="D638:D641"/>
    <mergeCell ref="E638:E641"/>
    <mergeCell ref="G638:G641"/>
    <mergeCell ref="F646:F649"/>
    <mergeCell ref="F638:F641"/>
    <mergeCell ref="F634:F637"/>
    <mergeCell ref="F642:F645"/>
    <mergeCell ref="A634:A637"/>
    <mergeCell ref="B634:B637"/>
    <mergeCell ref="C634:C637"/>
    <mergeCell ref="A658:A661"/>
    <mergeCell ref="B658:B661"/>
    <mergeCell ref="C658:C661"/>
    <mergeCell ref="D658:D661"/>
    <mergeCell ref="E658:E661"/>
    <mergeCell ref="G658:G661"/>
    <mergeCell ref="A662:A665"/>
    <mergeCell ref="B662:B665"/>
    <mergeCell ref="C662:C665"/>
    <mergeCell ref="D662:D665"/>
    <mergeCell ref="E662:E665"/>
    <mergeCell ref="G662:G665"/>
    <mergeCell ref="D650:D653"/>
    <mergeCell ref="E650:E653"/>
    <mergeCell ref="G650:G653"/>
    <mergeCell ref="A654:A657"/>
    <mergeCell ref="B654:B657"/>
    <mergeCell ref="C654:C657"/>
    <mergeCell ref="D654:D657"/>
    <mergeCell ref="E654:E657"/>
    <mergeCell ref="G654:G657"/>
    <mergeCell ref="F662:F665"/>
    <mergeCell ref="F654:F657"/>
    <mergeCell ref="F650:F653"/>
    <mergeCell ref="F658:F661"/>
    <mergeCell ref="A650:A653"/>
    <mergeCell ref="B650:B653"/>
    <mergeCell ref="C650:C653"/>
    <mergeCell ref="A674:A677"/>
    <mergeCell ref="B674:B677"/>
    <mergeCell ref="C674:C677"/>
    <mergeCell ref="D674:D677"/>
    <mergeCell ref="E674:E677"/>
    <mergeCell ref="G674:G677"/>
    <mergeCell ref="A678:A681"/>
    <mergeCell ref="B678:B681"/>
    <mergeCell ref="C678:C681"/>
    <mergeCell ref="D678:D681"/>
    <mergeCell ref="E678:E681"/>
    <mergeCell ref="G678:G681"/>
    <mergeCell ref="D666:D669"/>
    <mergeCell ref="E666:E669"/>
    <mergeCell ref="G666:G669"/>
    <mergeCell ref="A670:A673"/>
    <mergeCell ref="B670:B673"/>
    <mergeCell ref="C670:C673"/>
    <mergeCell ref="D670:D673"/>
    <mergeCell ref="E670:E673"/>
    <mergeCell ref="G670:G673"/>
    <mergeCell ref="F678:F681"/>
    <mergeCell ref="F670:F673"/>
    <mergeCell ref="F666:F669"/>
    <mergeCell ref="F674:F677"/>
    <mergeCell ref="A666:A669"/>
    <mergeCell ref="B666:B669"/>
    <mergeCell ref="C666:C669"/>
    <mergeCell ref="A690:A693"/>
    <mergeCell ref="B690:B693"/>
    <mergeCell ref="C690:C693"/>
    <mergeCell ref="D690:D693"/>
    <mergeCell ref="E690:E693"/>
    <mergeCell ref="G690:G693"/>
    <mergeCell ref="A694:A697"/>
    <mergeCell ref="B694:B697"/>
    <mergeCell ref="C694:C697"/>
    <mergeCell ref="D694:D697"/>
    <mergeCell ref="E694:E697"/>
    <mergeCell ref="G694:G697"/>
    <mergeCell ref="D682:D685"/>
    <mergeCell ref="E682:E685"/>
    <mergeCell ref="G682:G685"/>
    <mergeCell ref="A686:A689"/>
    <mergeCell ref="B686:B689"/>
    <mergeCell ref="C686:C689"/>
    <mergeCell ref="D686:D689"/>
    <mergeCell ref="E686:E689"/>
    <mergeCell ref="G686:G689"/>
    <mergeCell ref="F694:F697"/>
    <mergeCell ref="F686:F689"/>
    <mergeCell ref="F682:F685"/>
    <mergeCell ref="F690:F693"/>
    <mergeCell ref="A682:A685"/>
    <mergeCell ref="B682:B685"/>
    <mergeCell ref="C682:C685"/>
    <mergeCell ref="A706:A709"/>
    <mergeCell ref="B706:B709"/>
    <mergeCell ref="C706:C709"/>
    <mergeCell ref="D706:D709"/>
    <mergeCell ref="E706:E709"/>
    <mergeCell ref="G706:G709"/>
    <mergeCell ref="A710:A713"/>
    <mergeCell ref="B710:B713"/>
    <mergeCell ref="C710:C713"/>
    <mergeCell ref="D710:D713"/>
    <mergeCell ref="E710:E713"/>
    <mergeCell ref="G710:G713"/>
    <mergeCell ref="D698:D701"/>
    <mergeCell ref="E698:E701"/>
    <mergeCell ref="G698:G701"/>
    <mergeCell ref="A702:A705"/>
    <mergeCell ref="B702:B705"/>
    <mergeCell ref="C702:C705"/>
    <mergeCell ref="D702:D705"/>
    <mergeCell ref="E702:E705"/>
    <mergeCell ref="G702:G705"/>
    <mergeCell ref="F710:F713"/>
    <mergeCell ref="F702:F705"/>
    <mergeCell ref="F698:F701"/>
    <mergeCell ref="F706:F709"/>
    <mergeCell ref="A698:A701"/>
    <mergeCell ref="B698:B701"/>
    <mergeCell ref="C698:C701"/>
    <mergeCell ref="A722:A725"/>
    <mergeCell ref="B722:B725"/>
    <mergeCell ref="C722:C725"/>
    <mergeCell ref="D722:D725"/>
    <mergeCell ref="E722:E725"/>
    <mergeCell ref="G722:G725"/>
    <mergeCell ref="A726:A729"/>
    <mergeCell ref="B726:B729"/>
    <mergeCell ref="C726:C729"/>
    <mergeCell ref="D726:D729"/>
    <mergeCell ref="E726:E729"/>
    <mergeCell ref="G726:G729"/>
    <mergeCell ref="D714:D717"/>
    <mergeCell ref="E714:E717"/>
    <mergeCell ref="G714:G717"/>
    <mergeCell ref="A718:A721"/>
    <mergeCell ref="B718:B721"/>
    <mergeCell ref="C718:C721"/>
    <mergeCell ref="D718:D721"/>
    <mergeCell ref="E718:E721"/>
    <mergeCell ref="G718:G721"/>
    <mergeCell ref="F726:F729"/>
    <mergeCell ref="F718:F721"/>
    <mergeCell ref="F714:F717"/>
    <mergeCell ref="F722:F725"/>
    <mergeCell ref="A714:A717"/>
    <mergeCell ref="B714:B717"/>
    <mergeCell ref="C714:C717"/>
    <mergeCell ref="A738:A741"/>
    <mergeCell ref="B738:B741"/>
    <mergeCell ref="C738:C741"/>
    <mergeCell ref="D738:D741"/>
    <mergeCell ref="E738:E741"/>
    <mergeCell ref="G738:G741"/>
    <mergeCell ref="A742:A745"/>
    <mergeCell ref="B742:B745"/>
    <mergeCell ref="C742:C745"/>
    <mergeCell ref="D742:D745"/>
    <mergeCell ref="E742:E745"/>
    <mergeCell ref="G742:G745"/>
    <mergeCell ref="D730:D733"/>
    <mergeCell ref="E730:E733"/>
    <mergeCell ref="G730:G733"/>
    <mergeCell ref="A734:A737"/>
    <mergeCell ref="B734:B737"/>
    <mergeCell ref="C734:C737"/>
    <mergeCell ref="D734:D737"/>
    <mergeCell ref="E734:E737"/>
    <mergeCell ref="G734:G737"/>
    <mergeCell ref="F742:F745"/>
    <mergeCell ref="F734:F737"/>
    <mergeCell ref="F730:F733"/>
    <mergeCell ref="F738:F741"/>
    <mergeCell ref="A730:A733"/>
    <mergeCell ref="B730:B733"/>
    <mergeCell ref="C730:C733"/>
    <mergeCell ref="A754:A757"/>
    <mergeCell ref="B754:B757"/>
    <mergeCell ref="C754:C757"/>
    <mergeCell ref="D754:D757"/>
    <mergeCell ref="E754:E757"/>
    <mergeCell ref="G754:G757"/>
    <mergeCell ref="A758:A761"/>
    <mergeCell ref="B758:B761"/>
    <mergeCell ref="C758:C761"/>
    <mergeCell ref="D758:D761"/>
    <mergeCell ref="E758:E761"/>
    <mergeCell ref="G758:G761"/>
    <mergeCell ref="D746:D749"/>
    <mergeCell ref="E746:E749"/>
    <mergeCell ref="G746:G749"/>
    <mergeCell ref="A750:A753"/>
    <mergeCell ref="B750:B753"/>
    <mergeCell ref="C750:C753"/>
    <mergeCell ref="D750:D753"/>
    <mergeCell ref="E750:E753"/>
    <mergeCell ref="G750:G753"/>
    <mergeCell ref="F758:F761"/>
    <mergeCell ref="F750:F753"/>
    <mergeCell ref="F746:F749"/>
    <mergeCell ref="F754:F757"/>
    <mergeCell ref="A746:A749"/>
    <mergeCell ref="B746:B749"/>
    <mergeCell ref="C746:C749"/>
    <mergeCell ref="A770:A773"/>
    <mergeCell ref="B770:B773"/>
    <mergeCell ref="C770:C773"/>
    <mergeCell ref="D770:D773"/>
    <mergeCell ref="E770:E773"/>
    <mergeCell ref="G770:G773"/>
    <mergeCell ref="A774:A777"/>
    <mergeCell ref="B774:B777"/>
    <mergeCell ref="C774:C777"/>
    <mergeCell ref="D774:D777"/>
    <mergeCell ref="E774:E777"/>
    <mergeCell ref="G774:G777"/>
    <mergeCell ref="D762:D765"/>
    <mergeCell ref="E762:E765"/>
    <mergeCell ref="G762:G765"/>
    <mergeCell ref="A766:A769"/>
    <mergeCell ref="B766:B769"/>
    <mergeCell ref="C766:C769"/>
    <mergeCell ref="D766:D769"/>
    <mergeCell ref="E766:E769"/>
    <mergeCell ref="G766:G769"/>
    <mergeCell ref="F774:F777"/>
    <mergeCell ref="F766:F769"/>
    <mergeCell ref="F762:F765"/>
    <mergeCell ref="F770:F773"/>
    <mergeCell ref="A762:A765"/>
    <mergeCell ref="B762:B765"/>
    <mergeCell ref="C762:C765"/>
    <mergeCell ref="A786:A789"/>
    <mergeCell ref="B786:B789"/>
    <mergeCell ref="C786:C789"/>
    <mergeCell ref="D786:D789"/>
    <mergeCell ref="E786:E789"/>
    <mergeCell ref="G786:G789"/>
    <mergeCell ref="A790:A793"/>
    <mergeCell ref="B790:B793"/>
    <mergeCell ref="C790:C793"/>
    <mergeCell ref="D790:D793"/>
    <mergeCell ref="E790:E793"/>
    <mergeCell ref="G790:G793"/>
    <mergeCell ref="D778:D781"/>
    <mergeCell ref="E778:E781"/>
    <mergeCell ref="G778:G781"/>
    <mergeCell ref="A782:A785"/>
    <mergeCell ref="B782:B785"/>
    <mergeCell ref="C782:C785"/>
    <mergeCell ref="D782:D785"/>
    <mergeCell ref="E782:E785"/>
    <mergeCell ref="G782:G785"/>
    <mergeCell ref="F790:F793"/>
    <mergeCell ref="F782:F785"/>
    <mergeCell ref="F778:F781"/>
    <mergeCell ref="F786:F789"/>
    <mergeCell ref="A778:A781"/>
    <mergeCell ref="B778:B781"/>
    <mergeCell ref="C778:C781"/>
    <mergeCell ref="A802:A805"/>
    <mergeCell ref="B802:B805"/>
    <mergeCell ref="C802:C805"/>
    <mergeCell ref="D802:D805"/>
    <mergeCell ref="E802:E805"/>
    <mergeCell ref="G802:G805"/>
    <mergeCell ref="A806:A809"/>
    <mergeCell ref="B806:B809"/>
    <mergeCell ref="C806:C809"/>
    <mergeCell ref="D806:D809"/>
    <mergeCell ref="E806:E809"/>
    <mergeCell ref="G806:G809"/>
    <mergeCell ref="D794:D797"/>
    <mergeCell ref="E794:E797"/>
    <mergeCell ref="G794:G797"/>
    <mergeCell ref="A798:A801"/>
    <mergeCell ref="B798:B801"/>
    <mergeCell ref="C798:C801"/>
    <mergeCell ref="D798:D801"/>
    <mergeCell ref="E798:E801"/>
    <mergeCell ref="G798:G801"/>
    <mergeCell ref="F806:F809"/>
    <mergeCell ref="F798:F801"/>
    <mergeCell ref="F794:F797"/>
    <mergeCell ref="F802:F805"/>
    <mergeCell ref="A794:A797"/>
    <mergeCell ref="B794:B797"/>
    <mergeCell ref="C794:C797"/>
    <mergeCell ref="A818:A821"/>
    <mergeCell ref="B818:B821"/>
    <mergeCell ref="C818:C821"/>
    <mergeCell ref="D818:D821"/>
    <mergeCell ref="E818:E821"/>
    <mergeCell ref="G818:G821"/>
    <mergeCell ref="A822:A825"/>
    <mergeCell ref="B822:B825"/>
    <mergeCell ref="C822:C825"/>
    <mergeCell ref="D822:D825"/>
    <mergeCell ref="E822:E825"/>
    <mergeCell ref="G822:G825"/>
    <mergeCell ref="D810:D813"/>
    <mergeCell ref="E810:E813"/>
    <mergeCell ref="G810:G813"/>
    <mergeCell ref="A814:A817"/>
    <mergeCell ref="B814:B817"/>
    <mergeCell ref="C814:C817"/>
    <mergeCell ref="D814:D817"/>
    <mergeCell ref="E814:E817"/>
    <mergeCell ref="G814:G817"/>
    <mergeCell ref="F822:F825"/>
    <mergeCell ref="F814:F817"/>
    <mergeCell ref="F810:F813"/>
    <mergeCell ref="F818:F821"/>
    <mergeCell ref="A810:A813"/>
    <mergeCell ref="B810:B813"/>
    <mergeCell ref="C810:C813"/>
    <mergeCell ref="A834:A837"/>
    <mergeCell ref="B834:B837"/>
    <mergeCell ref="C834:C837"/>
    <mergeCell ref="D834:D837"/>
    <mergeCell ref="E834:E837"/>
    <mergeCell ref="G834:G837"/>
    <mergeCell ref="A838:A841"/>
    <mergeCell ref="B838:B841"/>
    <mergeCell ref="C838:C841"/>
    <mergeCell ref="D838:D841"/>
    <mergeCell ref="E838:E841"/>
    <mergeCell ref="G838:G841"/>
    <mergeCell ref="D826:D829"/>
    <mergeCell ref="E826:E829"/>
    <mergeCell ref="G826:G829"/>
    <mergeCell ref="A830:A833"/>
    <mergeCell ref="B830:B833"/>
    <mergeCell ref="C830:C833"/>
    <mergeCell ref="D830:D833"/>
    <mergeCell ref="E830:E833"/>
    <mergeCell ref="G830:G833"/>
    <mergeCell ref="F838:F841"/>
    <mergeCell ref="F830:F833"/>
    <mergeCell ref="F826:F829"/>
    <mergeCell ref="F834:F837"/>
    <mergeCell ref="A826:A829"/>
    <mergeCell ref="B826:B829"/>
    <mergeCell ref="C826:C829"/>
    <mergeCell ref="A850:A853"/>
    <mergeCell ref="B850:B853"/>
    <mergeCell ref="C850:C853"/>
    <mergeCell ref="D850:D853"/>
    <mergeCell ref="E850:E853"/>
    <mergeCell ref="G850:G853"/>
    <mergeCell ref="A854:A857"/>
    <mergeCell ref="B854:B857"/>
    <mergeCell ref="C854:C857"/>
    <mergeCell ref="D854:D857"/>
    <mergeCell ref="E854:E857"/>
    <mergeCell ref="G854:G857"/>
    <mergeCell ref="D842:D845"/>
    <mergeCell ref="E842:E845"/>
    <mergeCell ref="G842:G845"/>
    <mergeCell ref="A846:A849"/>
    <mergeCell ref="B846:B849"/>
    <mergeCell ref="C846:C849"/>
    <mergeCell ref="D846:D849"/>
    <mergeCell ref="E846:E849"/>
    <mergeCell ref="G846:G849"/>
    <mergeCell ref="F854:F857"/>
    <mergeCell ref="F846:F849"/>
    <mergeCell ref="F842:F845"/>
    <mergeCell ref="F850:F853"/>
    <mergeCell ref="A842:A845"/>
    <mergeCell ref="B842:B845"/>
    <mergeCell ref="C842:C845"/>
    <mergeCell ref="A866:A869"/>
    <mergeCell ref="B866:B869"/>
    <mergeCell ref="C866:C869"/>
    <mergeCell ref="D866:D869"/>
    <mergeCell ref="E866:E869"/>
    <mergeCell ref="G866:G869"/>
    <mergeCell ref="A870:A873"/>
    <mergeCell ref="B870:B873"/>
    <mergeCell ref="C870:C873"/>
    <mergeCell ref="D870:D873"/>
    <mergeCell ref="E870:E873"/>
    <mergeCell ref="G870:G873"/>
    <mergeCell ref="D858:D861"/>
    <mergeCell ref="E858:E861"/>
    <mergeCell ref="G858:G861"/>
    <mergeCell ref="A862:A865"/>
    <mergeCell ref="B862:B865"/>
    <mergeCell ref="C862:C865"/>
    <mergeCell ref="D862:D865"/>
    <mergeCell ref="E862:E865"/>
    <mergeCell ref="G862:G865"/>
    <mergeCell ref="F870:F873"/>
    <mergeCell ref="F862:F865"/>
    <mergeCell ref="F858:F861"/>
    <mergeCell ref="F866:F869"/>
    <mergeCell ref="A858:A861"/>
    <mergeCell ref="B858:B861"/>
    <mergeCell ref="C858:C861"/>
    <mergeCell ref="A882:A885"/>
    <mergeCell ref="B882:B885"/>
    <mergeCell ref="C882:C885"/>
    <mergeCell ref="D882:D885"/>
    <mergeCell ref="E882:E885"/>
    <mergeCell ref="G882:G885"/>
    <mergeCell ref="A886:A889"/>
    <mergeCell ref="B886:B889"/>
    <mergeCell ref="C886:C889"/>
    <mergeCell ref="D886:D889"/>
    <mergeCell ref="E886:E889"/>
    <mergeCell ref="G886:G889"/>
    <mergeCell ref="D874:D877"/>
    <mergeCell ref="E874:E877"/>
    <mergeCell ref="G874:G877"/>
    <mergeCell ref="A878:A881"/>
    <mergeCell ref="B878:B881"/>
    <mergeCell ref="C878:C881"/>
    <mergeCell ref="D878:D881"/>
    <mergeCell ref="E878:E881"/>
    <mergeCell ref="G878:G881"/>
    <mergeCell ref="F886:F889"/>
    <mergeCell ref="F878:F881"/>
    <mergeCell ref="F874:F877"/>
    <mergeCell ref="F882:F885"/>
    <mergeCell ref="A874:A877"/>
    <mergeCell ref="B874:B877"/>
    <mergeCell ref="C874:C877"/>
    <mergeCell ref="A898:A901"/>
    <mergeCell ref="B898:B901"/>
    <mergeCell ref="C898:C901"/>
    <mergeCell ref="D898:D901"/>
    <mergeCell ref="E898:E901"/>
    <mergeCell ref="G898:G901"/>
    <mergeCell ref="A902:A905"/>
    <mergeCell ref="B902:B905"/>
    <mergeCell ref="C902:C905"/>
    <mergeCell ref="D902:D905"/>
    <mergeCell ref="E902:E905"/>
    <mergeCell ref="G902:G905"/>
    <mergeCell ref="D890:D893"/>
    <mergeCell ref="E890:E893"/>
    <mergeCell ref="G890:G893"/>
    <mergeCell ref="A894:A897"/>
    <mergeCell ref="B894:B897"/>
    <mergeCell ref="C894:C897"/>
    <mergeCell ref="D894:D897"/>
    <mergeCell ref="E894:E897"/>
    <mergeCell ref="G894:G897"/>
    <mergeCell ref="F902:F905"/>
    <mergeCell ref="F894:F897"/>
    <mergeCell ref="F890:F893"/>
    <mergeCell ref="F898:F901"/>
    <mergeCell ref="A890:A893"/>
    <mergeCell ref="B890:B893"/>
    <mergeCell ref="C890:C893"/>
    <mergeCell ref="A914:A917"/>
    <mergeCell ref="B914:B917"/>
    <mergeCell ref="C914:C917"/>
    <mergeCell ref="D914:D917"/>
    <mergeCell ref="E914:E917"/>
    <mergeCell ref="G914:G917"/>
    <mergeCell ref="A918:A921"/>
    <mergeCell ref="B918:B921"/>
    <mergeCell ref="C918:C921"/>
    <mergeCell ref="D918:D921"/>
    <mergeCell ref="E918:E921"/>
    <mergeCell ref="G918:G921"/>
    <mergeCell ref="D906:D909"/>
    <mergeCell ref="E906:E909"/>
    <mergeCell ref="G906:G909"/>
    <mergeCell ref="A910:A913"/>
    <mergeCell ref="B910:B913"/>
    <mergeCell ref="C910:C913"/>
    <mergeCell ref="D910:D913"/>
    <mergeCell ref="E910:E913"/>
    <mergeCell ref="G910:G913"/>
    <mergeCell ref="F918:F921"/>
    <mergeCell ref="F910:F913"/>
    <mergeCell ref="F906:F909"/>
    <mergeCell ref="F914:F917"/>
    <mergeCell ref="A906:A909"/>
    <mergeCell ref="B906:B909"/>
    <mergeCell ref="C906:C909"/>
    <mergeCell ref="A930:A933"/>
    <mergeCell ref="B930:B933"/>
    <mergeCell ref="C930:C933"/>
    <mergeCell ref="D930:D933"/>
    <mergeCell ref="E930:E933"/>
    <mergeCell ref="G930:G933"/>
    <mergeCell ref="A934:A937"/>
    <mergeCell ref="B934:B937"/>
    <mergeCell ref="C934:C937"/>
    <mergeCell ref="D934:D937"/>
    <mergeCell ref="E934:E937"/>
    <mergeCell ref="G934:G937"/>
    <mergeCell ref="D922:D925"/>
    <mergeCell ref="E922:E925"/>
    <mergeCell ref="G922:G925"/>
    <mergeCell ref="A926:A929"/>
    <mergeCell ref="B926:B929"/>
    <mergeCell ref="C926:C929"/>
    <mergeCell ref="D926:D929"/>
    <mergeCell ref="E926:E929"/>
    <mergeCell ref="G926:G929"/>
    <mergeCell ref="F934:F937"/>
    <mergeCell ref="F926:F929"/>
    <mergeCell ref="F922:F925"/>
    <mergeCell ref="F930:F933"/>
    <mergeCell ref="A922:A925"/>
    <mergeCell ref="B922:B925"/>
    <mergeCell ref="C922:C925"/>
    <mergeCell ref="A946:A949"/>
    <mergeCell ref="B946:B949"/>
    <mergeCell ref="C946:C949"/>
    <mergeCell ref="D946:D949"/>
    <mergeCell ref="E946:E949"/>
    <mergeCell ref="G946:G949"/>
    <mergeCell ref="A950:A953"/>
    <mergeCell ref="B950:B953"/>
    <mergeCell ref="C950:C953"/>
    <mergeCell ref="D950:D953"/>
    <mergeCell ref="E950:E953"/>
    <mergeCell ref="G950:G953"/>
    <mergeCell ref="D938:D941"/>
    <mergeCell ref="E938:E941"/>
    <mergeCell ref="G938:G941"/>
    <mergeCell ref="A942:A945"/>
    <mergeCell ref="B942:B945"/>
    <mergeCell ref="C942:C945"/>
    <mergeCell ref="D942:D945"/>
    <mergeCell ref="E942:E945"/>
    <mergeCell ref="G942:G945"/>
    <mergeCell ref="F950:F953"/>
    <mergeCell ref="F942:F945"/>
    <mergeCell ref="F938:F941"/>
    <mergeCell ref="F946:F949"/>
    <mergeCell ref="A938:A941"/>
    <mergeCell ref="B938:B941"/>
    <mergeCell ref="C938:C941"/>
    <mergeCell ref="A962:A965"/>
    <mergeCell ref="B962:B965"/>
    <mergeCell ref="C962:C965"/>
    <mergeCell ref="D962:D965"/>
    <mergeCell ref="E962:E965"/>
    <mergeCell ref="G962:G965"/>
    <mergeCell ref="A966:A969"/>
    <mergeCell ref="B966:B969"/>
    <mergeCell ref="C966:C969"/>
    <mergeCell ref="D966:D969"/>
    <mergeCell ref="E966:E969"/>
    <mergeCell ref="G966:G969"/>
    <mergeCell ref="D954:D957"/>
    <mergeCell ref="E954:E957"/>
    <mergeCell ref="G954:G957"/>
    <mergeCell ref="A958:A961"/>
    <mergeCell ref="B958:B961"/>
    <mergeCell ref="C958:C961"/>
    <mergeCell ref="D958:D961"/>
    <mergeCell ref="E958:E961"/>
    <mergeCell ref="G958:G961"/>
    <mergeCell ref="F966:F969"/>
    <mergeCell ref="F958:F961"/>
    <mergeCell ref="F954:F957"/>
    <mergeCell ref="F962:F965"/>
    <mergeCell ref="A954:A957"/>
    <mergeCell ref="B954:B957"/>
    <mergeCell ref="C954:C957"/>
    <mergeCell ref="A978:A981"/>
    <mergeCell ref="B978:B981"/>
    <mergeCell ref="C978:C981"/>
    <mergeCell ref="D978:D981"/>
    <mergeCell ref="E978:E981"/>
    <mergeCell ref="G978:G981"/>
    <mergeCell ref="A982:A985"/>
    <mergeCell ref="B982:B985"/>
    <mergeCell ref="C982:C985"/>
    <mergeCell ref="D982:D985"/>
    <mergeCell ref="E982:E985"/>
    <mergeCell ref="G982:G985"/>
    <mergeCell ref="D970:D973"/>
    <mergeCell ref="E970:E973"/>
    <mergeCell ref="G970:G973"/>
    <mergeCell ref="A974:A977"/>
    <mergeCell ref="B974:B977"/>
    <mergeCell ref="C974:C977"/>
    <mergeCell ref="D974:D977"/>
    <mergeCell ref="E974:E977"/>
    <mergeCell ref="G974:G977"/>
    <mergeCell ref="F982:F985"/>
    <mergeCell ref="F974:F977"/>
    <mergeCell ref="F970:F973"/>
    <mergeCell ref="F978:F981"/>
    <mergeCell ref="A970:A973"/>
    <mergeCell ref="B970:B973"/>
    <mergeCell ref="C970:C973"/>
    <mergeCell ref="A994:A997"/>
    <mergeCell ref="B994:B997"/>
    <mergeCell ref="C994:C997"/>
    <mergeCell ref="D994:D997"/>
    <mergeCell ref="E994:E997"/>
    <mergeCell ref="G994:G997"/>
    <mergeCell ref="A998:A1001"/>
    <mergeCell ref="B998:B1001"/>
    <mergeCell ref="C998:C1001"/>
    <mergeCell ref="D998:D1001"/>
    <mergeCell ref="E998:E1001"/>
    <mergeCell ref="G998:G1001"/>
    <mergeCell ref="D986:D989"/>
    <mergeCell ref="E986:E989"/>
    <mergeCell ref="G986:G989"/>
    <mergeCell ref="A990:A993"/>
    <mergeCell ref="B990:B993"/>
    <mergeCell ref="C990:C993"/>
    <mergeCell ref="D990:D993"/>
    <mergeCell ref="E990:E993"/>
    <mergeCell ref="G990:G993"/>
    <mergeCell ref="F998:F1001"/>
    <mergeCell ref="F990:F993"/>
    <mergeCell ref="F986:F989"/>
    <mergeCell ref="F994:F997"/>
    <mergeCell ref="A986:A989"/>
    <mergeCell ref="B986:B989"/>
    <mergeCell ref="C986:C989"/>
    <mergeCell ref="A1010:A1013"/>
    <mergeCell ref="B1010:B1013"/>
    <mergeCell ref="C1010:C1013"/>
    <mergeCell ref="D1010:D1013"/>
    <mergeCell ref="E1010:E1013"/>
    <mergeCell ref="G1010:G1013"/>
    <mergeCell ref="A1014:A1017"/>
    <mergeCell ref="B1014:B1017"/>
    <mergeCell ref="C1014:C1017"/>
    <mergeCell ref="D1014:D1017"/>
    <mergeCell ref="E1014:E1017"/>
    <mergeCell ref="G1014:G1017"/>
    <mergeCell ref="D1002:D1005"/>
    <mergeCell ref="E1002:E1005"/>
    <mergeCell ref="G1002:G1005"/>
    <mergeCell ref="A1006:A1009"/>
    <mergeCell ref="B1006:B1009"/>
    <mergeCell ref="C1006:C1009"/>
    <mergeCell ref="D1006:D1009"/>
    <mergeCell ref="E1006:E1009"/>
    <mergeCell ref="G1006:G1009"/>
    <mergeCell ref="F1014:F1017"/>
    <mergeCell ref="F1006:F1009"/>
    <mergeCell ref="F1002:F1005"/>
    <mergeCell ref="F1010:F1013"/>
    <mergeCell ref="A1002:A1005"/>
    <mergeCell ref="B1002:B1005"/>
    <mergeCell ref="C1002:C1005"/>
    <mergeCell ref="A1026:A1029"/>
    <mergeCell ref="B1026:B1029"/>
    <mergeCell ref="C1026:C1029"/>
    <mergeCell ref="D1026:D1029"/>
    <mergeCell ref="E1026:E1029"/>
    <mergeCell ref="G1026:G1029"/>
    <mergeCell ref="A1030:A1033"/>
    <mergeCell ref="B1030:B1033"/>
    <mergeCell ref="C1030:C1033"/>
    <mergeCell ref="D1030:D1033"/>
    <mergeCell ref="E1030:E1033"/>
    <mergeCell ref="G1030:G1033"/>
    <mergeCell ref="D1018:D1021"/>
    <mergeCell ref="E1018:E1021"/>
    <mergeCell ref="G1018:G1021"/>
    <mergeCell ref="A1022:A1025"/>
    <mergeCell ref="B1022:B1025"/>
    <mergeCell ref="C1022:C1025"/>
    <mergeCell ref="D1022:D1025"/>
    <mergeCell ref="E1022:E1025"/>
    <mergeCell ref="G1022:G1025"/>
    <mergeCell ref="F1030:F1033"/>
    <mergeCell ref="F1022:F1025"/>
    <mergeCell ref="F1018:F1021"/>
    <mergeCell ref="F1026:F1029"/>
    <mergeCell ref="A1018:A1021"/>
    <mergeCell ref="B1018:B1021"/>
    <mergeCell ref="C1018:C1021"/>
    <mergeCell ref="A1042:A1045"/>
    <mergeCell ref="B1042:B1045"/>
    <mergeCell ref="C1042:C1045"/>
    <mergeCell ref="D1042:D1045"/>
    <mergeCell ref="E1042:E1045"/>
    <mergeCell ref="G1042:G1045"/>
    <mergeCell ref="A1046:A1049"/>
    <mergeCell ref="B1046:B1049"/>
    <mergeCell ref="C1046:C1049"/>
    <mergeCell ref="D1046:D1049"/>
    <mergeCell ref="E1046:E1049"/>
    <mergeCell ref="G1046:G1049"/>
    <mergeCell ref="D1034:D1037"/>
    <mergeCell ref="E1034:E1037"/>
    <mergeCell ref="G1034:G1037"/>
    <mergeCell ref="A1038:A1041"/>
    <mergeCell ref="B1038:B1041"/>
    <mergeCell ref="C1038:C1041"/>
    <mergeCell ref="D1038:D1041"/>
    <mergeCell ref="E1038:E1041"/>
    <mergeCell ref="G1038:G1041"/>
    <mergeCell ref="F1046:F1049"/>
    <mergeCell ref="F1038:F1041"/>
    <mergeCell ref="F1034:F1037"/>
    <mergeCell ref="F1042:F1045"/>
    <mergeCell ref="A1034:A1037"/>
    <mergeCell ref="B1034:B1037"/>
    <mergeCell ref="C1034:C1037"/>
    <mergeCell ref="A1058:A1061"/>
    <mergeCell ref="B1058:B1061"/>
    <mergeCell ref="C1058:C1061"/>
    <mergeCell ref="D1058:D1061"/>
    <mergeCell ref="E1058:E1061"/>
    <mergeCell ref="G1058:G1061"/>
    <mergeCell ref="A1062:A1065"/>
    <mergeCell ref="B1062:B1065"/>
    <mergeCell ref="C1062:C1065"/>
    <mergeCell ref="D1062:D1065"/>
    <mergeCell ref="E1062:E1065"/>
    <mergeCell ref="G1062:G1065"/>
    <mergeCell ref="D1050:D1053"/>
    <mergeCell ref="E1050:E1053"/>
    <mergeCell ref="G1050:G1053"/>
    <mergeCell ref="A1054:A1057"/>
    <mergeCell ref="B1054:B1057"/>
    <mergeCell ref="C1054:C1057"/>
    <mergeCell ref="D1054:D1057"/>
    <mergeCell ref="E1054:E1057"/>
    <mergeCell ref="G1054:G1057"/>
    <mergeCell ref="F1062:F1065"/>
    <mergeCell ref="F1054:F1057"/>
    <mergeCell ref="F1050:F1053"/>
    <mergeCell ref="F1058:F1061"/>
    <mergeCell ref="A1050:A1053"/>
    <mergeCell ref="B1050:B1053"/>
    <mergeCell ref="C1050:C1053"/>
    <mergeCell ref="A1074:A1077"/>
    <mergeCell ref="B1074:B1077"/>
    <mergeCell ref="C1074:C1077"/>
    <mergeCell ref="D1074:D1077"/>
    <mergeCell ref="E1074:E1077"/>
    <mergeCell ref="G1074:G1077"/>
    <mergeCell ref="A1078:A1081"/>
    <mergeCell ref="B1078:B1081"/>
    <mergeCell ref="C1078:C1081"/>
    <mergeCell ref="D1078:D1081"/>
    <mergeCell ref="E1078:E1081"/>
    <mergeCell ref="G1078:G1081"/>
    <mergeCell ref="D1066:D1069"/>
    <mergeCell ref="E1066:E1069"/>
    <mergeCell ref="G1066:G1069"/>
    <mergeCell ref="A1070:A1073"/>
    <mergeCell ref="B1070:B1073"/>
    <mergeCell ref="C1070:C1073"/>
    <mergeCell ref="D1070:D1073"/>
    <mergeCell ref="E1070:E1073"/>
    <mergeCell ref="G1070:G1073"/>
    <mergeCell ref="F1078:F1081"/>
    <mergeCell ref="F1070:F1073"/>
    <mergeCell ref="F1066:F1069"/>
    <mergeCell ref="F1074:F1077"/>
    <mergeCell ref="A1066:A1069"/>
    <mergeCell ref="B1066:B1069"/>
    <mergeCell ref="C1066:C1069"/>
    <mergeCell ref="A1090:A1093"/>
    <mergeCell ref="B1090:B1093"/>
    <mergeCell ref="C1090:C1093"/>
    <mergeCell ref="D1090:D1093"/>
    <mergeCell ref="E1090:E1093"/>
    <mergeCell ref="G1090:G1093"/>
    <mergeCell ref="A1094:A1097"/>
    <mergeCell ref="B1094:B1097"/>
    <mergeCell ref="C1094:C1097"/>
    <mergeCell ref="D1094:D1097"/>
    <mergeCell ref="E1094:E1097"/>
    <mergeCell ref="G1094:G1097"/>
    <mergeCell ref="D1082:D1085"/>
    <mergeCell ref="E1082:E1085"/>
    <mergeCell ref="G1082:G1085"/>
    <mergeCell ref="A1086:A1089"/>
    <mergeCell ref="B1086:B1089"/>
    <mergeCell ref="C1086:C1089"/>
    <mergeCell ref="D1086:D1089"/>
    <mergeCell ref="E1086:E1089"/>
    <mergeCell ref="G1086:G1089"/>
    <mergeCell ref="F1094:F1097"/>
    <mergeCell ref="F1086:F1089"/>
    <mergeCell ref="F1082:F1085"/>
    <mergeCell ref="F1090:F1093"/>
    <mergeCell ref="A1082:A1085"/>
    <mergeCell ref="B1082:B1085"/>
    <mergeCell ref="C1082:C1085"/>
    <mergeCell ref="A1106:A1109"/>
    <mergeCell ref="B1106:B1109"/>
    <mergeCell ref="C1106:C1109"/>
    <mergeCell ref="D1106:D1109"/>
    <mergeCell ref="E1106:E1109"/>
    <mergeCell ref="G1106:G1109"/>
    <mergeCell ref="A1110:A1113"/>
    <mergeCell ref="B1110:B1113"/>
    <mergeCell ref="C1110:C1113"/>
    <mergeCell ref="D1110:D1113"/>
    <mergeCell ref="E1110:E1113"/>
    <mergeCell ref="G1110:G1113"/>
    <mergeCell ref="D1098:D1101"/>
    <mergeCell ref="E1098:E1101"/>
    <mergeCell ref="G1098:G1101"/>
    <mergeCell ref="A1102:A1105"/>
    <mergeCell ref="B1102:B1105"/>
    <mergeCell ref="C1102:C1105"/>
    <mergeCell ref="D1102:D1105"/>
    <mergeCell ref="E1102:E1105"/>
    <mergeCell ref="G1102:G1105"/>
    <mergeCell ref="F1110:F1113"/>
    <mergeCell ref="F1102:F1105"/>
    <mergeCell ref="F1098:F1101"/>
    <mergeCell ref="F1106:F1109"/>
    <mergeCell ref="A1098:A1101"/>
    <mergeCell ref="B1098:B1101"/>
    <mergeCell ref="C1098:C1101"/>
    <mergeCell ref="A1122:A1125"/>
    <mergeCell ref="B1122:B1125"/>
    <mergeCell ref="C1122:C1125"/>
    <mergeCell ref="D1122:D1125"/>
    <mergeCell ref="E1122:E1125"/>
    <mergeCell ref="G1122:G1125"/>
    <mergeCell ref="A1126:A1129"/>
    <mergeCell ref="B1126:B1129"/>
    <mergeCell ref="C1126:C1129"/>
    <mergeCell ref="D1126:D1129"/>
    <mergeCell ref="E1126:E1129"/>
    <mergeCell ref="G1126:G1129"/>
    <mergeCell ref="D1114:D1117"/>
    <mergeCell ref="E1114:E1117"/>
    <mergeCell ref="G1114:G1117"/>
    <mergeCell ref="A1118:A1121"/>
    <mergeCell ref="B1118:B1121"/>
    <mergeCell ref="C1118:C1121"/>
    <mergeCell ref="D1118:D1121"/>
    <mergeCell ref="E1118:E1121"/>
    <mergeCell ref="G1118:G1121"/>
    <mergeCell ref="F1126:F1129"/>
    <mergeCell ref="F1118:F1121"/>
    <mergeCell ref="F1114:F1117"/>
    <mergeCell ref="F1122:F1125"/>
    <mergeCell ref="A1114:A1117"/>
    <mergeCell ref="B1114:B1117"/>
    <mergeCell ref="C1114:C1117"/>
    <mergeCell ref="A1138:A1141"/>
    <mergeCell ref="B1138:B1141"/>
    <mergeCell ref="C1138:C1141"/>
    <mergeCell ref="D1138:D1141"/>
    <mergeCell ref="E1138:E1141"/>
    <mergeCell ref="G1138:G1141"/>
    <mergeCell ref="A1142:A1145"/>
    <mergeCell ref="B1142:B1145"/>
    <mergeCell ref="C1142:C1145"/>
    <mergeCell ref="D1142:D1145"/>
    <mergeCell ref="E1142:E1145"/>
    <mergeCell ref="G1142:G1145"/>
    <mergeCell ref="D1130:D1133"/>
    <mergeCell ref="E1130:E1133"/>
    <mergeCell ref="G1130:G1133"/>
    <mergeCell ref="A1134:A1137"/>
    <mergeCell ref="B1134:B1137"/>
    <mergeCell ref="C1134:C1137"/>
    <mergeCell ref="D1134:D1137"/>
    <mergeCell ref="E1134:E1137"/>
    <mergeCell ref="G1134:G1137"/>
    <mergeCell ref="F1142:F1145"/>
    <mergeCell ref="F1134:F1137"/>
    <mergeCell ref="F1130:F1133"/>
    <mergeCell ref="F1138:F1141"/>
    <mergeCell ref="A1130:A1133"/>
    <mergeCell ref="B1130:B1133"/>
    <mergeCell ref="C1130:C1133"/>
    <mergeCell ref="A1154:A1157"/>
    <mergeCell ref="B1154:B1157"/>
    <mergeCell ref="C1154:C1157"/>
    <mergeCell ref="D1154:D1157"/>
    <mergeCell ref="E1154:E1157"/>
    <mergeCell ref="G1154:G1157"/>
    <mergeCell ref="A1158:A1161"/>
    <mergeCell ref="B1158:B1161"/>
    <mergeCell ref="C1158:C1161"/>
    <mergeCell ref="D1158:D1161"/>
    <mergeCell ref="E1158:E1161"/>
    <mergeCell ref="G1158:G1161"/>
    <mergeCell ref="D1146:D1149"/>
    <mergeCell ref="E1146:E1149"/>
    <mergeCell ref="G1146:G1149"/>
    <mergeCell ref="A1150:A1153"/>
    <mergeCell ref="B1150:B1153"/>
    <mergeCell ref="C1150:C1153"/>
    <mergeCell ref="D1150:D1153"/>
    <mergeCell ref="E1150:E1153"/>
    <mergeCell ref="G1150:G1153"/>
    <mergeCell ref="F1158:F1161"/>
    <mergeCell ref="F1150:F1153"/>
    <mergeCell ref="F1146:F1149"/>
    <mergeCell ref="F1154:F1157"/>
    <mergeCell ref="A1146:A1149"/>
    <mergeCell ref="B1146:B1149"/>
    <mergeCell ref="C1146:C1149"/>
    <mergeCell ref="A1170:A1173"/>
    <mergeCell ref="B1170:B1173"/>
    <mergeCell ref="C1170:C1173"/>
    <mergeCell ref="D1170:D1173"/>
    <mergeCell ref="E1170:E1173"/>
    <mergeCell ref="G1170:G1173"/>
    <mergeCell ref="A1174:A1177"/>
    <mergeCell ref="B1174:B1177"/>
    <mergeCell ref="C1174:C1177"/>
    <mergeCell ref="D1174:D1177"/>
    <mergeCell ref="E1174:E1177"/>
    <mergeCell ref="G1174:G1177"/>
    <mergeCell ref="D1162:D1165"/>
    <mergeCell ref="E1162:E1165"/>
    <mergeCell ref="G1162:G1165"/>
    <mergeCell ref="A1166:A1169"/>
    <mergeCell ref="B1166:B1169"/>
    <mergeCell ref="C1166:C1169"/>
    <mergeCell ref="D1166:D1169"/>
    <mergeCell ref="E1166:E1169"/>
    <mergeCell ref="G1166:G1169"/>
    <mergeCell ref="F1174:F1177"/>
    <mergeCell ref="F1166:F1169"/>
    <mergeCell ref="F1162:F1165"/>
    <mergeCell ref="F1170:F1173"/>
    <mergeCell ref="A1162:A1165"/>
    <mergeCell ref="B1162:B1165"/>
    <mergeCell ref="C1162:C1165"/>
    <mergeCell ref="A1186:A1189"/>
    <mergeCell ref="B1186:B1189"/>
    <mergeCell ref="C1186:C1189"/>
    <mergeCell ref="D1186:D1189"/>
    <mergeCell ref="E1186:E1189"/>
    <mergeCell ref="G1186:G1189"/>
    <mergeCell ref="A1190:A1193"/>
    <mergeCell ref="B1190:B1193"/>
    <mergeCell ref="C1190:C1193"/>
    <mergeCell ref="D1190:D1193"/>
    <mergeCell ref="E1190:E1193"/>
    <mergeCell ref="G1190:G1193"/>
    <mergeCell ref="D1178:D1181"/>
    <mergeCell ref="E1178:E1181"/>
    <mergeCell ref="G1178:G1181"/>
    <mergeCell ref="A1182:A1185"/>
    <mergeCell ref="B1182:B1185"/>
    <mergeCell ref="C1182:C1185"/>
    <mergeCell ref="D1182:D1185"/>
    <mergeCell ref="E1182:E1185"/>
    <mergeCell ref="G1182:G1185"/>
    <mergeCell ref="F1190:F1193"/>
    <mergeCell ref="F1182:F1185"/>
    <mergeCell ref="F1178:F1181"/>
    <mergeCell ref="F1186:F1189"/>
    <mergeCell ref="A1178:A1181"/>
    <mergeCell ref="B1178:B1181"/>
    <mergeCell ref="C1178:C1181"/>
    <mergeCell ref="A1202:A1205"/>
    <mergeCell ref="B1202:B1205"/>
    <mergeCell ref="C1202:C1205"/>
    <mergeCell ref="D1202:D1205"/>
    <mergeCell ref="E1202:E1205"/>
    <mergeCell ref="G1202:G1205"/>
    <mergeCell ref="A1206:A1209"/>
    <mergeCell ref="B1206:B1209"/>
    <mergeCell ref="C1206:C1209"/>
    <mergeCell ref="D1206:D1209"/>
    <mergeCell ref="E1206:E1209"/>
    <mergeCell ref="G1206:G1209"/>
    <mergeCell ref="D1194:D1197"/>
    <mergeCell ref="E1194:E1197"/>
    <mergeCell ref="G1194:G1197"/>
    <mergeCell ref="A1198:A1201"/>
    <mergeCell ref="B1198:B1201"/>
    <mergeCell ref="C1198:C1201"/>
    <mergeCell ref="D1198:D1201"/>
    <mergeCell ref="E1198:E1201"/>
    <mergeCell ref="G1198:G1201"/>
    <mergeCell ref="F1206:F1209"/>
    <mergeCell ref="F1198:F1201"/>
    <mergeCell ref="F1194:F1197"/>
    <mergeCell ref="F1202:F1205"/>
    <mergeCell ref="A1194:A1197"/>
    <mergeCell ref="B1194:B1197"/>
    <mergeCell ref="C1194:C1197"/>
    <mergeCell ref="A1218:A1221"/>
    <mergeCell ref="B1218:B1221"/>
    <mergeCell ref="C1218:C1221"/>
    <mergeCell ref="D1218:D1221"/>
    <mergeCell ref="E1218:E1221"/>
    <mergeCell ref="G1218:G1221"/>
    <mergeCell ref="A1222:A1225"/>
    <mergeCell ref="B1222:B1225"/>
    <mergeCell ref="C1222:C1225"/>
    <mergeCell ref="D1222:D1225"/>
    <mergeCell ref="E1222:E1225"/>
    <mergeCell ref="G1222:G1225"/>
    <mergeCell ref="D1210:D1213"/>
    <mergeCell ref="E1210:E1213"/>
    <mergeCell ref="G1210:G1213"/>
    <mergeCell ref="A1214:A1217"/>
    <mergeCell ref="B1214:B1217"/>
    <mergeCell ref="C1214:C1217"/>
    <mergeCell ref="D1214:D1217"/>
    <mergeCell ref="E1214:E1217"/>
    <mergeCell ref="G1214:G1217"/>
    <mergeCell ref="F1222:F1225"/>
    <mergeCell ref="F1214:F1217"/>
    <mergeCell ref="F1210:F1213"/>
    <mergeCell ref="F1218:F1221"/>
    <mergeCell ref="A1210:A1213"/>
    <mergeCell ref="B1210:B1213"/>
    <mergeCell ref="C1210:C1213"/>
    <mergeCell ref="A1234:A1237"/>
    <mergeCell ref="B1234:B1237"/>
    <mergeCell ref="C1234:C1237"/>
    <mergeCell ref="D1234:D1237"/>
    <mergeCell ref="E1234:E1237"/>
    <mergeCell ref="G1234:G1237"/>
    <mergeCell ref="A1238:A1241"/>
    <mergeCell ref="B1238:B1241"/>
    <mergeCell ref="C1238:C1241"/>
    <mergeCell ref="D1238:D1241"/>
    <mergeCell ref="E1238:E1241"/>
    <mergeCell ref="G1238:G1241"/>
    <mergeCell ref="D1226:D1229"/>
    <mergeCell ref="E1226:E1229"/>
    <mergeCell ref="G1226:G1229"/>
    <mergeCell ref="A1230:A1233"/>
    <mergeCell ref="B1230:B1233"/>
    <mergeCell ref="C1230:C1233"/>
    <mergeCell ref="D1230:D1233"/>
    <mergeCell ref="E1230:E1233"/>
    <mergeCell ref="G1230:G1233"/>
    <mergeCell ref="F1238:F1241"/>
    <mergeCell ref="F1230:F1233"/>
    <mergeCell ref="F1226:F1229"/>
    <mergeCell ref="F1234:F1237"/>
    <mergeCell ref="A1226:A1229"/>
    <mergeCell ref="B1226:B1229"/>
    <mergeCell ref="C1226:C1229"/>
    <mergeCell ref="A1250:A1253"/>
    <mergeCell ref="B1250:B1253"/>
    <mergeCell ref="C1250:C1253"/>
    <mergeCell ref="D1250:D1253"/>
    <mergeCell ref="E1250:E1253"/>
    <mergeCell ref="G1250:G1253"/>
    <mergeCell ref="A1254:A1257"/>
    <mergeCell ref="B1254:B1257"/>
    <mergeCell ref="C1254:C1257"/>
    <mergeCell ref="D1254:D1257"/>
    <mergeCell ref="E1254:E1257"/>
    <mergeCell ref="G1254:G1257"/>
    <mergeCell ref="D1242:D1245"/>
    <mergeCell ref="E1242:E1245"/>
    <mergeCell ref="G1242:G1245"/>
    <mergeCell ref="A1246:A1249"/>
    <mergeCell ref="B1246:B1249"/>
    <mergeCell ref="C1246:C1249"/>
    <mergeCell ref="D1246:D1249"/>
    <mergeCell ref="E1246:E1249"/>
    <mergeCell ref="G1246:G1249"/>
    <mergeCell ref="F1254:F1257"/>
    <mergeCell ref="F1246:F1249"/>
    <mergeCell ref="F1242:F1245"/>
    <mergeCell ref="F1250:F1253"/>
    <mergeCell ref="A1242:A1245"/>
    <mergeCell ref="B1242:B1245"/>
    <mergeCell ref="C1242:C1245"/>
    <mergeCell ref="A1266:A1269"/>
    <mergeCell ref="B1266:B1269"/>
    <mergeCell ref="C1266:C1269"/>
    <mergeCell ref="D1266:D1269"/>
    <mergeCell ref="E1266:E1269"/>
    <mergeCell ref="G1266:G1269"/>
    <mergeCell ref="A1270:A1273"/>
    <mergeCell ref="B1270:B1273"/>
    <mergeCell ref="C1270:C1273"/>
    <mergeCell ref="D1270:D1273"/>
    <mergeCell ref="E1270:E1273"/>
    <mergeCell ref="G1270:G1273"/>
    <mergeCell ref="D1258:D1261"/>
    <mergeCell ref="E1258:E1261"/>
    <mergeCell ref="G1258:G1261"/>
    <mergeCell ref="A1262:A1265"/>
    <mergeCell ref="B1262:B1265"/>
    <mergeCell ref="C1262:C1265"/>
    <mergeCell ref="D1262:D1265"/>
    <mergeCell ref="E1262:E1265"/>
    <mergeCell ref="G1262:G1265"/>
    <mergeCell ref="F1270:F1273"/>
    <mergeCell ref="F1262:F1265"/>
    <mergeCell ref="F1258:F1261"/>
    <mergeCell ref="F1266:F1269"/>
    <mergeCell ref="A1258:A1261"/>
    <mergeCell ref="B1258:B1261"/>
    <mergeCell ref="C1258:C1261"/>
    <mergeCell ref="A1282:A1285"/>
    <mergeCell ref="B1282:B1285"/>
    <mergeCell ref="C1282:C1285"/>
    <mergeCell ref="D1282:D1285"/>
    <mergeCell ref="E1282:E1285"/>
    <mergeCell ref="G1282:G1285"/>
    <mergeCell ref="A1286:A1289"/>
    <mergeCell ref="B1286:B1289"/>
    <mergeCell ref="C1286:C1289"/>
    <mergeCell ref="D1286:D1289"/>
    <mergeCell ref="E1286:E1289"/>
    <mergeCell ref="G1286:G1289"/>
    <mergeCell ref="D1274:D1277"/>
    <mergeCell ref="E1274:E1277"/>
    <mergeCell ref="G1274:G1277"/>
    <mergeCell ref="A1278:A1281"/>
    <mergeCell ref="B1278:B1281"/>
    <mergeCell ref="C1278:C1281"/>
    <mergeCell ref="D1278:D1281"/>
    <mergeCell ref="E1278:E1281"/>
    <mergeCell ref="G1278:G1281"/>
    <mergeCell ref="F1286:F1289"/>
    <mergeCell ref="F1278:F1281"/>
    <mergeCell ref="F1274:F1277"/>
    <mergeCell ref="F1282:F1285"/>
    <mergeCell ref="A1274:A1277"/>
    <mergeCell ref="B1274:B1277"/>
    <mergeCell ref="C1274:C1277"/>
    <mergeCell ref="A1298:A1301"/>
    <mergeCell ref="B1298:B1301"/>
    <mergeCell ref="C1298:C1301"/>
    <mergeCell ref="D1298:D1301"/>
    <mergeCell ref="E1298:E1301"/>
    <mergeCell ref="G1298:G1301"/>
    <mergeCell ref="A1302:A1305"/>
    <mergeCell ref="B1302:B1305"/>
    <mergeCell ref="C1302:C1305"/>
    <mergeCell ref="D1302:D1305"/>
    <mergeCell ref="E1302:E1305"/>
    <mergeCell ref="G1302:G1305"/>
    <mergeCell ref="D1290:D1293"/>
    <mergeCell ref="E1290:E1293"/>
    <mergeCell ref="G1290:G1293"/>
    <mergeCell ref="A1294:A1297"/>
    <mergeCell ref="B1294:B1297"/>
    <mergeCell ref="C1294:C1297"/>
    <mergeCell ref="D1294:D1297"/>
    <mergeCell ref="E1294:E1297"/>
    <mergeCell ref="G1294:G1297"/>
    <mergeCell ref="F1302:F1305"/>
    <mergeCell ref="F1294:F1297"/>
    <mergeCell ref="F1290:F1293"/>
    <mergeCell ref="F1298:F1301"/>
    <mergeCell ref="A1290:A1293"/>
    <mergeCell ref="B1290:B1293"/>
    <mergeCell ref="C1290:C1293"/>
    <mergeCell ref="A1314:A1317"/>
    <mergeCell ref="B1314:B1317"/>
    <mergeCell ref="C1314:C1317"/>
    <mergeCell ref="D1314:D1317"/>
    <mergeCell ref="E1314:E1317"/>
    <mergeCell ref="G1314:G1317"/>
    <mergeCell ref="A1318:A1321"/>
    <mergeCell ref="B1318:B1321"/>
    <mergeCell ref="C1318:C1321"/>
    <mergeCell ref="D1318:D1321"/>
    <mergeCell ref="E1318:E1321"/>
    <mergeCell ref="G1318:G1321"/>
    <mergeCell ref="D1306:D1309"/>
    <mergeCell ref="E1306:E1309"/>
    <mergeCell ref="G1306:G1309"/>
    <mergeCell ref="A1310:A1313"/>
    <mergeCell ref="B1310:B1313"/>
    <mergeCell ref="C1310:C1313"/>
    <mergeCell ref="D1310:D1313"/>
    <mergeCell ref="E1310:E1313"/>
    <mergeCell ref="G1310:G1313"/>
    <mergeCell ref="F1318:F1321"/>
    <mergeCell ref="F1310:F1313"/>
    <mergeCell ref="F1306:F1309"/>
    <mergeCell ref="F1314:F1317"/>
    <mergeCell ref="A1306:A1309"/>
    <mergeCell ref="B1306:B1309"/>
    <mergeCell ref="C1306:C1309"/>
    <mergeCell ref="A1330:A1333"/>
    <mergeCell ref="B1330:B1333"/>
    <mergeCell ref="C1330:C1333"/>
    <mergeCell ref="D1330:D1333"/>
    <mergeCell ref="E1330:E1333"/>
    <mergeCell ref="G1330:G1333"/>
    <mergeCell ref="A1334:A1337"/>
    <mergeCell ref="B1334:B1337"/>
    <mergeCell ref="C1334:C1337"/>
    <mergeCell ref="D1334:D1337"/>
    <mergeCell ref="E1334:E1337"/>
    <mergeCell ref="G1334:G1337"/>
    <mergeCell ref="D1322:D1325"/>
    <mergeCell ref="E1322:E1325"/>
    <mergeCell ref="G1322:G1325"/>
    <mergeCell ref="A1326:A1329"/>
    <mergeCell ref="B1326:B1329"/>
    <mergeCell ref="C1326:C1329"/>
    <mergeCell ref="D1326:D1329"/>
    <mergeCell ref="E1326:E1329"/>
    <mergeCell ref="G1326:G1329"/>
    <mergeCell ref="F1334:F1337"/>
    <mergeCell ref="F1326:F1329"/>
    <mergeCell ref="F1322:F1325"/>
    <mergeCell ref="F1330:F1333"/>
    <mergeCell ref="A1322:A1325"/>
    <mergeCell ref="B1322:B1325"/>
    <mergeCell ref="C1322:C1325"/>
    <mergeCell ref="G1346:G1349"/>
    <mergeCell ref="A1350:A1353"/>
    <mergeCell ref="B1350:B1353"/>
    <mergeCell ref="C1350:C1353"/>
    <mergeCell ref="D1350:D1353"/>
    <mergeCell ref="E1350:E1353"/>
    <mergeCell ref="G1350:G1353"/>
    <mergeCell ref="B1338:B1341"/>
    <mergeCell ref="C1338:C1341"/>
    <mergeCell ref="D1338:D1341"/>
    <mergeCell ref="E1338:E1341"/>
    <mergeCell ref="G1338:G1341"/>
    <mergeCell ref="A1342:A1345"/>
    <mergeCell ref="B1342:B1345"/>
    <mergeCell ref="C1342:C1345"/>
    <mergeCell ref="D1342:D1345"/>
    <mergeCell ref="E1342:E1345"/>
    <mergeCell ref="G1342:G1345"/>
    <mergeCell ref="F1338:F1341"/>
    <mergeCell ref="A1338:A1341"/>
    <mergeCell ref="G1362:G1365"/>
    <mergeCell ref="A1366:A1369"/>
    <mergeCell ref="B1366:B1369"/>
    <mergeCell ref="C1366:C1369"/>
    <mergeCell ref="D1366:D1369"/>
    <mergeCell ref="E1366:E1369"/>
    <mergeCell ref="G1366:G1369"/>
    <mergeCell ref="A1354:A1357"/>
    <mergeCell ref="B1354:B1357"/>
    <mergeCell ref="C1354:C1357"/>
    <mergeCell ref="D1354:D1357"/>
    <mergeCell ref="E1354:E1357"/>
    <mergeCell ref="G1354:G1357"/>
    <mergeCell ref="A1358:A1361"/>
    <mergeCell ref="B1358:B1361"/>
    <mergeCell ref="C1358:C1361"/>
    <mergeCell ref="D1358:D1361"/>
    <mergeCell ref="E1358:E1361"/>
    <mergeCell ref="G1358:G1361"/>
    <mergeCell ref="G1386:G1389"/>
    <mergeCell ref="A1390:A1393"/>
    <mergeCell ref="B1390:B1393"/>
    <mergeCell ref="C1390:C1393"/>
    <mergeCell ref="D1390:D1393"/>
    <mergeCell ref="E1390:E1393"/>
    <mergeCell ref="G1390:G1393"/>
    <mergeCell ref="G1378:G1381"/>
    <mergeCell ref="A1382:A1385"/>
    <mergeCell ref="B1382:B1385"/>
    <mergeCell ref="C1382:C1385"/>
    <mergeCell ref="D1382:D1385"/>
    <mergeCell ref="E1382:E1385"/>
    <mergeCell ref="G1382:G1385"/>
    <mergeCell ref="A1370:A1373"/>
    <mergeCell ref="B1370:B1373"/>
    <mergeCell ref="C1370:C1373"/>
    <mergeCell ref="D1370:D1373"/>
    <mergeCell ref="E1370:E1373"/>
    <mergeCell ref="G1370:G1373"/>
    <mergeCell ref="A1374:A1377"/>
    <mergeCell ref="B1374:B1377"/>
    <mergeCell ref="C1374:C1377"/>
    <mergeCell ref="D1374:D1377"/>
    <mergeCell ref="E1374:E1377"/>
    <mergeCell ref="G1374:G1377"/>
    <mergeCell ref="F1390:F1393"/>
    <mergeCell ref="F1386:F1389"/>
    <mergeCell ref="A1386:A1389"/>
    <mergeCell ref="B1386:B1389"/>
    <mergeCell ref="C1386:C1389"/>
    <mergeCell ref="F1374:F1377"/>
    <mergeCell ref="D1402:D1405"/>
    <mergeCell ref="E1402:E1405"/>
    <mergeCell ref="G1402:G1405"/>
    <mergeCell ref="A1406:A1409"/>
    <mergeCell ref="B1406:B1409"/>
    <mergeCell ref="C1406:C1409"/>
    <mergeCell ref="D1406:D1409"/>
    <mergeCell ref="E1406:E1409"/>
    <mergeCell ref="G1406:G1409"/>
    <mergeCell ref="A1394:A1397"/>
    <mergeCell ref="B1394:B1397"/>
    <mergeCell ref="C1394:C1397"/>
    <mergeCell ref="D1394:D1397"/>
    <mergeCell ref="E1394:E1397"/>
    <mergeCell ref="G1394:G1397"/>
    <mergeCell ref="A1398:A1401"/>
    <mergeCell ref="B1398:B1401"/>
    <mergeCell ref="C1398:C1401"/>
    <mergeCell ref="D1398:D1401"/>
    <mergeCell ref="E1398:E1401"/>
    <mergeCell ref="G1398:G1401"/>
    <mergeCell ref="F1402:F1405"/>
    <mergeCell ref="F1406:F1409"/>
    <mergeCell ref="A1402:A1405"/>
    <mergeCell ref="B1402:B1405"/>
    <mergeCell ref="C1402:C1405"/>
    <mergeCell ref="F1394:F1397"/>
    <mergeCell ref="F1398:F1401"/>
    <mergeCell ref="D1418:D1421"/>
    <mergeCell ref="E1418:E1421"/>
    <mergeCell ref="G1418:G1421"/>
    <mergeCell ref="A1422:A1425"/>
    <mergeCell ref="B1422:B1425"/>
    <mergeCell ref="C1422:C1425"/>
    <mergeCell ref="D1422:D1425"/>
    <mergeCell ref="E1422:E1425"/>
    <mergeCell ref="G1422:G1425"/>
    <mergeCell ref="A1410:A1413"/>
    <mergeCell ref="B1410:B1413"/>
    <mergeCell ref="C1410:C1413"/>
    <mergeCell ref="D1410:D1413"/>
    <mergeCell ref="E1410:E1413"/>
    <mergeCell ref="G1410:G1413"/>
    <mergeCell ref="A1414:A1417"/>
    <mergeCell ref="B1414:B1417"/>
    <mergeCell ref="C1414:C1417"/>
    <mergeCell ref="D1414:D1417"/>
    <mergeCell ref="E1414:E1417"/>
    <mergeCell ref="G1414:G1417"/>
    <mergeCell ref="F1418:F1421"/>
    <mergeCell ref="F1422:F1425"/>
    <mergeCell ref="A1418:A1421"/>
    <mergeCell ref="B1418:B1421"/>
    <mergeCell ref="C1418:C1421"/>
    <mergeCell ref="F1410:F1413"/>
    <mergeCell ref="F1414:F1417"/>
    <mergeCell ref="D1434:D1437"/>
    <mergeCell ref="E1434:E1437"/>
    <mergeCell ref="G1434:G1437"/>
    <mergeCell ref="A1438:A1441"/>
    <mergeCell ref="B1438:B1441"/>
    <mergeCell ref="C1438:C1441"/>
    <mergeCell ref="D1438:D1441"/>
    <mergeCell ref="E1438:E1441"/>
    <mergeCell ref="G1438:G1441"/>
    <mergeCell ref="A1426:A1429"/>
    <mergeCell ref="B1426:B1429"/>
    <mergeCell ref="C1426:C1429"/>
    <mergeCell ref="D1426:D1429"/>
    <mergeCell ref="E1426:E1429"/>
    <mergeCell ref="G1426:G1429"/>
    <mergeCell ref="A1430:A1433"/>
    <mergeCell ref="B1430:B1433"/>
    <mergeCell ref="C1430:C1433"/>
    <mergeCell ref="D1430:D1433"/>
    <mergeCell ref="E1430:E1433"/>
    <mergeCell ref="G1430:G1433"/>
    <mergeCell ref="F1434:F1437"/>
    <mergeCell ref="F1438:F1441"/>
    <mergeCell ref="A1434:A1437"/>
    <mergeCell ref="B1434:B1437"/>
    <mergeCell ref="C1434:C1437"/>
    <mergeCell ref="F1426:F1429"/>
    <mergeCell ref="F1430:F1433"/>
    <mergeCell ref="D1450:D1453"/>
    <mergeCell ref="E1450:E1453"/>
    <mergeCell ref="G1450:G1453"/>
    <mergeCell ref="A1454:A1457"/>
    <mergeCell ref="B1454:B1457"/>
    <mergeCell ref="C1454:C1457"/>
    <mergeCell ref="D1454:D1457"/>
    <mergeCell ref="E1454:E1457"/>
    <mergeCell ref="G1454:G1457"/>
    <mergeCell ref="A1442:A1445"/>
    <mergeCell ref="B1442:B1445"/>
    <mergeCell ref="C1442:C1445"/>
    <mergeCell ref="D1442:D1445"/>
    <mergeCell ref="E1442:E1445"/>
    <mergeCell ref="G1442:G1445"/>
    <mergeCell ref="A1446:A1449"/>
    <mergeCell ref="B1446:B1449"/>
    <mergeCell ref="C1446:C1449"/>
    <mergeCell ref="D1446:D1449"/>
    <mergeCell ref="E1446:E1449"/>
    <mergeCell ref="G1446:G1449"/>
    <mergeCell ref="F1450:F1453"/>
    <mergeCell ref="F1454:F1457"/>
    <mergeCell ref="A1450:A1453"/>
    <mergeCell ref="B1450:B1453"/>
    <mergeCell ref="C1450:C1453"/>
    <mergeCell ref="F1442:F1445"/>
    <mergeCell ref="F1446:F1449"/>
    <mergeCell ref="D1466:D1469"/>
    <mergeCell ref="E1466:E1469"/>
    <mergeCell ref="G1466:G1469"/>
    <mergeCell ref="A1470:A1473"/>
    <mergeCell ref="B1470:B1473"/>
    <mergeCell ref="C1470:C1473"/>
    <mergeCell ref="D1470:D1473"/>
    <mergeCell ref="E1470:E1473"/>
    <mergeCell ref="G1470:G1473"/>
    <mergeCell ref="A1458:A1461"/>
    <mergeCell ref="B1458:B1461"/>
    <mergeCell ref="C1458:C1461"/>
    <mergeCell ref="D1458:D1461"/>
    <mergeCell ref="E1458:E1461"/>
    <mergeCell ref="G1458:G1461"/>
    <mergeCell ref="A1462:A1465"/>
    <mergeCell ref="B1462:B1465"/>
    <mergeCell ref="C1462:C1465"/>
    <mergeCell ref="D1462:D1465"/>
    <mergeCell ref="E1462:E1465"/>
    <mergeCell ref="G1462:G1465"/>
    <mergeCell ref="F1466:F1469"/>
    <mergeCell ref="F1470:F1473"/>
    <mergeCell ref="A1466:A1469"/>
    <mergeCell ref="B1466:B1469"/>
    <mergeCell ref="C1466:C1469"/>
    <mergeCell ref="F1458:F1461"/>
    <mergeCell ref="F1462:F1465"/>
    <mergeCell ref="D1482:D1485"/>
    <mergeCell ref="E1482:E1485"/>
    <mergeCell ref="G1482:G1485"/>
    <mergeCell ref="A1486:A1489"/>
    <mergeCell ref="B1486:B1489"/>
    <mergeCell ref="C1486:C1489"/>
    <mergeCell ref="D1486:D1489"/>
    <mergeCell ref="E1486:E1489"/>
    <mergeCell ref="G1486:G1489"/>
    <mergeCell ref="A1474:A1477"/>
    <mergeCell ref="B1474:B1477"/>
    <mergeCell ref="C1474:C1477"/>
    <mergeCell ref="D1474:D1477"/>
    <mergeCell ref="E1474:E1477"/>
    <mergeCell ref="G1474:G1477"/>
    <mergeCell ref="A1478:A1481"/>
    <mergeCell ref="B1478:B1481"/>
    <mergeCell ref="C1478:C1481"/>
    <mergeCell ref="D1478:D1481"/>
    <mergeCell ref="E1478:E1481"/>
    <mergeCell ref="G1478:G1481"/>
    <mergeCell ref="F1482:F1485"/>
    <mergeCell ref="F1486:F1489"/>
    <mergeCell ref="A1482:A1485"/>
    <mergeCell ref="B1482:B1485"/>
    <mergeCell ref="C1482:C1485"/>
    <mergeCell ref="F1474:F1477"/>
    <mergeCell ref="F1478:F1481"/>
    <mergeCell ref="D1498:D1501"/>
    <mergeCell ref="E1498:E1501"/>
    <mergeCell ref="G1498:G1501"/>
    <mergeCell ref="A1502:A1505"/>
    <mergeCell ref="B1502:B1505"/>
    <mergeCell ref="C1502:C1505"/>
    <mergeCell ref="D1502:D1505"/>
    <mergeCell ref="E1502:E1505"/>
    <mergeCell ref="G1502:G1505"/>
    <mergeCell ref="A1490:A1493"/>
    <mergeCell ref="B1490:B1493"/>
    <mergeCell ref="C1490:C1493"/>
    <mergeCell ref="D1490:D1493"/>
    <mergeCell ref="E1490:E1493"/>
    <mergeCell ref="G1490:G1493"/>
    <mergeCell ref="A1494:A1497"/>
    <mergeCell ref="B1494:B1497"/>
    <mergeCell ref="C1494:C1497"/>
    <mergeCell ref="D1494:D1497"/>
    <mergeCell ref="E1494:E1497"/>
    <mergeCell ref="G1494:G1497"/>
    <mergeCell ref="F1498:F1501"/>
    <mergeCell ref="F1502:F1505"/>
    <mergeCell ref="A1498:A1501"/>
    <mergeCell ref="B1498:B1501"/>
    <mergeCell ref="C1498:C1501"/>
    <mergeCell ref="F1490:F1493"/>
    <mergeCell ref="F1494:F1497"/>
    <mergeCell ref="D1514:D1517"/>
    <mergeCell ref="E1514:E1517"/>
    <mergeCell ref="G1514:G1517"/>
    <mergeCell ref="A1518:A1521"/>
    <mergeCell ref="B1518:B1521"/>
    <mergeCell ref="C1518:C1521"/>
    <mergeCell ref="D1518:D1521"/>
    <mergeCell ref="E1518:E1521"/>
    <mergeCell ref="G1518:G1521"/>
    <mergeCell ref="A1506:A1509"/>
    <mergeCell ref="B1506:B1509"/>
    <mergeCell ref="C1506:C1509"/>
    <mergeCell ref="D1506:D1509"/>
    <mergeCell ref="E1506:E1509"/>
    <mergeCell ref="G1506:G1509"/>
    <mergeCell ref="A1510:A1513"/>
    <mergeCell ref="B1510:B1513"/>
    <mergeCell ref="C1510:C1513"/>
    <mergeCell ref="D1510:D1513"/>
    <mergeCell ref="E1510:E1513"/>
    <mergeCell ref="G1510:G1513"/>
    <mergeCell ref="F1514:F1517"/>
    <mergeCell ref="F1518:F1521"/>
    <mergeCell ref="A1514:A1517"/>
    <mergeCell ref="B1514:B1517"/>
    <mergeCell ref="C1514:C1517"/>
    <mergeCell ref="F1506:F1509"/>
    <mergeCell ref="F1510:F1513"/>
    <mergeCell ref="D1530:D1533"/>
    <mergeCell ref="E1530:E1533"/>
    <mergeCell ref="G1530:G1533"/>
    <mergeCell ref="A1534:A1537"/>
    <mergeCell ref="B1534:B1537"/>
    <mergeCell ref="C1534:C1537"/>
    <mergeCell ref="D1534:D1537"/>
    <mergeCell ref="E1534:E1537"/>
    <mergeCell ref="G1534:G1537"/>
    <mergeCell ref="A1522:A1525"/>
    <mergeCell ref="B1522:B1525"/>
    <mergeCell ref="C1522:C1525"/>
    <mergeCell ref="D1522:D1525"/>
    <mergeCell ref="E1522:E1525"/>
    <mergeCell ref="G1522:G1525"/>
    <mergeCell ref="A1526:A1529"/>
    <mergeCell ref="B1526:B1529"/>
    <mergeCell ref="C1526:C1529"/>
    <mergeCell ref="D1526:D1529"/>
    <mergeCell ref="E1526:E1529"/>
    <mergeCell ref="G1526:G1529"/>
    <mergeCell ref="F1530:F1533"/>
    <mergeCell ref="F1534:F1537"/>
    <mergeCell ref="A1530:A1533"/>
    <mergeCell ref="B1530:B1533"/>
    <mergeCell ref="C1530:C1533"/>
    <mergeCell ref="F1522:F1525"/>
    <mergeCell ref="F1526:F1529"/>
    <mergeCell ref="D1546:D1549"/>
    <mergeCell ref="E1546:E1549"/>
    <mergeCell ref="G1546:G1549"/>
    <mergeCell ref="A1550:A1553"/>
    <mergeCell ref="B1550:B1553"/>
    <mergeCell ref="C1550:C1553"/>
    <mergeCell ref="D1550:D1553"/>
    <mergeCell ref="E1550:E1553"/>
    <mergeCell ref="G1550:G1553"/>
    <mergeCell ref="A1538:A1541"/>
    <mergeCell ref="B1538:B1541"/>
    <mergeCell ref="C1538:C1541"/>
    <mergeCell ref="D1538:D1541"/>
    <mergeCell ref="E1538:E1541"/>
    <mergeCell ref="G1538:G1541"/>
    <mergeCell ref="A1542:A1545"/>
    <mergeCell ref="B1542:B1545"/>
    <mergeCell ref="C1542:C1545"/>
    <mergeCell ref="D1542:D1545"/>
    <mergeCell ref="E1542:E1545"/>
    <mergeCell ref="G1542:G1545"/>
    <mergeCell ref="F1546:F1549"/>
    <mergeCell ref="F1550:F1553"/>
    <mergeCell ref="A1546:A1549"/>
    <mergeCell ref="B1546:B1549"/>
    <mergeCell ref="C1546:C1549"/>
    <mergeCell ref="F1538:F1541"/>
    <mergeCell ref="F1542:F1545"/>
    <mergeCell ref="G1562:G1565"/>
    <mergeCell ref="A1566:A1569"/>
    <mergeCell ref="B1566:B1569"/>
    <mergeCell ref="C1566:C1569"/>
    <mergeCell ref="D1566:D1569"/>
    <mergeCell ref="E1566:E1569"/>
    <mergeCell ref="G1566:G1569"/>
    <mergeCell ref="A1554:A1557"/>
    <mergeCell ref="B1554:B1557"/>
    <mergeCell ref="C1554:C1557"/>
    <mergeCell ref="D1554:D1557"/>
    <mergeCell ref="E1554:E1557"/>
    <mergeCell ref="G1554:G1557"/>
    <mergeCell ref="A1558:A1561"/>
    <mergeCell ref="B1558:B1561"/>
    <mergeCell ref="C1558:C1561"/>
    <mergeCell ref="D1558:D1561"/>
    <mergeCell ref="E1558:E1561"/>
    <mergeCell ref="G1558:G1561"/>
    <mergeCell ref="F1562:F1565"/>
    <mergeCell ref="F1566:F1569"/>
    <mergeCell ref="A1562:A1565"/>
    <mergeCell ref="B1562:B1565"/>
    <mergeCell ref="C1562:C1565"/>
    <mergeCell ref="F1554:F1557"/>
    <mergeCell ref="F1558:F1561"/>
    <mergeCell ref="D1562:D1565"/>
    <mergeCell ref="E1562:E1565"/>
    <mergeCell ref="G1578:G1581"/>
    <mergeCell ref="A1582:A1585"/>
    <mergeCell ref="B1582:B1585"/>
    <mergeCell ref="C1582:C1585"/>
    <mergeCell ref="D1582:D1585"/>
    <mergeCell ref="E1582:E1585"/>
    <mergeCell ref="G1582:G1585"/>
    <mergeCell ref="A1570:A1573"/>
    <mergeCell ref="B1570:B1573"/>
    <mergeCell ref="C1570:C1573"/>
    <mergeCell ref="D1570:D1573"/>
    <mergeCell ref="E1570:E1573"/>
    <mergeCell ref="G1570:G1573"/>
    <mergeCell ref="A1574:A1577"/>
    <mergeCell ref="B1574:B1577"/>
    <mergeCell ref="C1574:C1577"/>
    <mergeCell ref="D1574:D1577"/>
    <mergeCell ref="E1574:E1577"/>
    <mergeCell ref="G1574:G1577"/>
    <mergeCell ref="F1578:F1581"/>
    <mergeCell ref="F1582:F1585"/>
    <mergeCell ref="A1578:A1581"/>
    <mergeCell ref="B1578:B1581"/>
    <mergeCell ref="C1578:C1581"/>
    <mergeCell ref="F1570:F1573"/>
    <mergeCell ref="F1574:F1577"/>
    <mergeCell ref="D1578:D1581"/>
    <mergeCell ref="E1578:E1581"/>
    <mergeCell ref="D1594:D1597"/>
    <mergeCell ref="E1594:E1597"/>
    <mergeCell ref="G1594:G1597"/>
    <mergeCell ref="A1598:A1601"/>
    <mergeCell ref="B1598:B1601"/>
    <mergeCell ref="C1598:C1601"/>
    <mergeCell ref="D1598:D1601"/>
    <mergeCell ref="E1598:E1601"/>
    <mergeCell ref="G1598:G1601"/>
    <mergeCell ref="A1586:A1589"/>
    <mergeCell ref="B1586:B1589"/>
    <mergeCell ref="C1586:C1589"/>
    <mergeCell ref="D1586:D1589"/>
    <mergeCell ref="E1586:E1589"/>
    <mergeCell ref="G1586:G1589"/>
    <mergeCell ref="A1590:A1593"/>
    <mergeCell ref="B1590:B1593"/>
    <mergeCell ref="C1590:C1593"/>
    <mergeCell ref="D1590:D1593"/>
    <mergeCell ref="E1590:E1593"/>
    <mergeCell ref="G1590:G1593"/>
    <mergeCell ref="F1594:F1597"/>
    <mergeCell ref="F1598:F1601"/>
    <mergeCell ref="A1594:A1597"/>
    <mergeCell ref="B1594:B1597"/>
    <mergeCell ref="C1594:C1597"/>
    <mergeCell ref="F1586:F1589"/>
    <mergeCell ref="F1590:F1593"/>
    <mergeCell ref="G1622:G1625"/>
    <mergeCell ref="D1610:D1613"/>
    <mergeCell ref="E1610:E1613"/>
    <mergeCell ref="G1610:G1613"/>
    <mergeCell ref="A1614:A1617"/>
    <mergeCell ref="B1614:B1617"/>
    <mergeCell ref="C1614:C1617"/>
    <mergeCell ref="D1614:D1617"/>
    <mergeCell ref="E1614:E1617"/>
    <mergeCell ref="G1614:G1617"/>
    <mergeCell ref="A1602:A1605"/>
    <mergeCell ref="B1602:B1605"/>
    <mergeCell ref="C1602:C1605"/>
    <mergeCell ref="D1602:D1605"/>
    <mergeCell ref="E1602:E1605"/>
    <mergeCell ref="G1602:G1605"/>
    <mergeCell ref="A1606:A1609"/>
    <mergeCell ref="B1606:B1609"/>
    <mergeCell ref="C1606:C1609"/>
    <mergeCell ref="D1606:D1609"/>
    <mergeCell ref="E1606:E1609"/>
    <mergeCell ref="G1606:G1609"/>
    <mergeCell ref="F1602:F1605"/>
    <mergeCell ref="F1606:F1609"/>
  </mergeCell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view="pageBreakPreview" topLeftCell="A7" zoomScaleNormal="100" zoomScaleSheetLayoutView="100" workbookViewId="0">
      <selection activeCell="G43" sqref="G43"/>
    </sheetView>
  </sheetViews>
  <sheetFormatPr defaultColWidth="9.140625" defaultRowHeight="11.25"/>
  <cols>
    <col min="1" max="1" width="14.7109375" style="125" customWidth="1"/>
    <col min="2" max="2" width="7.7109375" style="125" bestFit="1" customWidth="1"/>
    <col min="3" max="6" width="12.7109375" style="125" customWidth="1"/>
    <col min="7" max="7" width="18.7109375" style="125" customWidth="1"/>
    <col min="8" max="16384" width="9.140625" style="125"/>
  </cols>
  <sheetData>
    <row r="1" spans="1:18" ht="28.5" customHeight="1">
      <c r="A1" s="283" t="s">
        <v>834</v>
      </c>
      <c r="B1" s="283"/>
      <c r="C1" s="283"/>
      <c r="D1" s="283"/>
      <c r="E1" s="283"/>
      <c r="F1" s="283"/>
      <c r="G1" s="283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3" spans="1:18">
      <c r="A3" s="284" t="s">
        <v>90</v>
      </c>
      <c r="B3" s="284"/>
      <c r="C3" s="284"/>
      <c r="D3" s="284"/>
      <c r="E3" s="284"/>
      <c r="F3" s="284"/>
      <c r="G3" s="284"/>
    </row>
    <row r="5" spans="1:18">
      <c r="A5" s="282" t="s">
        <v>203</v>
      </c>
      <c r="B5" s="282"/>
      <c r="C5" s="282"/>
      <c r="D5" s="282"/>
      <c r="E5" s="282"/>
      <c r="F5" s="282"/>
      <c r="G5" s="282"/>
    </row>
    <row r="6" spans="1:18">
      <c r="A6" s="127"/>
      <c r="B6" s="127"/>
      <c r="C6" s="127"/>
      <c r="D6" s="127"/>
      <c r="E6" s="127"/>
      <c r="F6" s="127"/>
      <c r="G6" s="127"/>
    </row>
    <row r="7" spans="1:18">
      <c r="A7" s="277" t="s">
        <v>218</v>
      </c>
      <c r="B7" s="277"/>
      <c r="C7" s="277"/>
      <c r="D7" s="277"/>
      <c r="E7" s="277"/>
      <c r="F7" s="277"/>
      <c r="G7" s="277"/>
    </row>
    <row r="8" spans="1:18">
      <c r="A8" s="277" t="s">
        <v>196</v>
      </c>
      <c r="B8" s="277"/>
      <c r="C8" s="277"/>
      <c r="D8" s="277"/>
      <c r="E8" s="277"/>
      <c r="F8" s="277"/>
      <c r="G8" s="277"/>
    </row>
    <row r="9" spans="1:18">
      <c r="A9" s="277" t="s">
        <v>197</v>
      </c>
      <c r="B9" s="277"/>
      <c r="C9" s="277"/>
      <c r="D9" s="277"/>
      <c r="E9" s="277"/>
      <c r="F9" s="277"/>
      <c r="G9" s="277"/>
    </row>
    <row r="10" spans="1:18">
      <c r="A10" s="277" t="s">
        <v>198</v>
      </c>
      <c r="B10" s="277"/>
      <c r="C10" s="277"/>
      <c r="D10" s="277"/>
      <c r="E10" s="277"/>
      <c r="F10" s="277"/>
      <c r="G10" s="277"/>
    </row>
    <row r="11" spans="1:18">
      <c r="A11" s="277" t="s">
        <v>199</v>
      </c>
      <c r="B11" s="277"/>
      <c r="C11" s="277"/>
      <c r="D11" s="277"/>
      <c r="E11" s="277"/>
      <c r="F11" s="277"/>
      <c r="G11" s="277"/>
    </row>
    <row r="12" spans="1:18">
      <c r="A12" s="277" t="s">
        <v>228</v>
      </c>
      <c r="B12" s="277"/>
      <c r="C12" s="277"/>
      <c r="D12" s="277"/>
      <c r="E12" s="277"/>
      <c r="F12" s="277"/>
      <c r="G12" s="277"/>
    </row>
    <row r="13" spans="1:18">
      <c r="A13" s="277" t="s">
        <v>152</v>
      </c>
      <c r="B13" s="277"/>
      <c r="C13" s="277"/>
      <c r="D13" s="105">
        <v>2437.4899999999998</v>
      </c>
    </row>
    <row r="14" spans="1:18">
      <c r="A14" s="277" t="s">
        <v>153</v>
      </c>
      <c r="B14" s="277"/>
      <c r="C14" s="277"/>
      <c r="D14" s="105">
        <v>3048.57</v>
      </c>
    </row>
    <row r="15" spans="1:18">
      <c r="A15" s="277" t="s">
        <v>227</v>
      </c>
      <c r="B15" s="277"/>
      <c r="C15" s="277"/>
      <c r="D15" s="277"/>
      <c r="E15" s="277"/>
      <c r="F15" s="277"/>
      <c r="G15" s="277"/>
    </row>
    <row r="16" spans="1:18">
      <c r="A16" s="277" t="s">
        <v>200</v>
      </c>
      <c r="B16" s="277"/>
      <c r="C16" s="277"/>
      <c r="D16" s="277"/>
      <c r="E16" s="277"/>
      <c r="F16" s="277"/>
      <c r="G16" s="277"/>
    </row>
    <row r="17" spans="1:7" ht="34.5" customHeight="1">
      <c r="A17" s="281" t="s">
        <v>229</v>
      </c>
      <c r="B17" s="277"/>
      <c r="C17" s="277"/>
      <c r="D17" s="277"/>
      <c r="E17" s="277"/>
      <c r="F17" s="277"/>
      <c r="G17" s="277"/>
    </row>
    <row r="18" spans="1:7">
      <c r="A18" s="279"/>
      <c r="B18" s="279"/>
      <c r="C18" s="279"/>
      <c r="D18" s="279"/>
      <c r="E18" s="279"/>
      <c r="F18" s="279"/>
      <c r="G18" s="279"/>
    </row>
    <row r="19" spans="1:7">
      <c r="A19" s="282" t="s">
        <v>202</v>
      </c>
      <c r="B19" s="282"/>
      <c r="C19" s="282"/>
      <c r="D19" s="282"/>
      <c r="E19" s="282"/>
      <c r="F19" s="282"/>
      <c r="G19" s="282"/>
    </row>
    <row r="20" spans="1:7">
      <c r="A20" s="127"/>
      <c r="B20" s="127"/>
      <c r="C20" s="127"/>
      <c r="D20" s="127"/>
      <c r="E20" s="127"/>
      <c r="F20" s="127"/>
      <c r="G20" s="127"/>
    </row>
    <row r="21" spans="1:7">
      <c r="A21" s="278" t="s">
        <v>835</v>
      </c>
      <c r="B21" s="278"/>
      <c r="C21" s="278"/>
      <c r="D21" s="278"/>
      <c r="E21" s="278"/>
      <c r="F21" s="278"/>
      <c r="G21" s="278"/>
    </row>
    <row r="22" spans="1:7">
      <c r="A22" s="278"/>
      <c r="B22" s="278"/>
      <c r="C22" s="278"/>
      <c r="D22" s="278"/>
      <c r="E22" s="278"/>
      <c r="F22" s="278"/>
      <c r="G22" s="278"/>
    </row>
    <row r="23" spans="1:7">
      <c r="A23" s="108">
        <f>+ss!F33</f>
        <v>457439.6381702724</v>
      </c>
      <c r="B23" s="277" t="s">
        <v>88</v>
      </c>
      <c r="C23" s="277"/>
      <c r="D23" s="277"/>
      <c r="E23" s="277"/>
      <c r="F23" s="277"/>
      <c r="G23" s="277"/>
    </row>
    <row r="24" spans="1:7">
      <c r="A24" s="280"/>
      <c r="B24" s="280"/>
      <c r="C24" s="280"/>
      <c r="D24" s="280"/>
      <c r="E24" s="280"/>
      <c r="F24" s="280"/>
      <c r="G24" s="280"/>
    </row>
    <row r="25" spans="1:7">
      <c r="A25" s="277" t="s">
        <v>154</v>
      </c>
      <c r="B25" s="277"/>
      <c r="C25" s="277"/>
      <c r="E25" s="105">
        <f>+ss!C33</f>
        <v>441567.13463778672</v>
      </c>
      <c r="F25" s="109" t="s">
        <v>71</v>
      </c>
      <c r="G25" s="106"/>
    </row>
    <row r="26" spans="1:7">
      <c r="A26" s="277" t="s">
        <v>155</v>
      </c>
      <c r="B26" s="277"/>
      <c r="C26" s="277"/>
      <c r="E26" s="105">
        <f>+ss!D33</f>
        <v>7343.2070405964005</v>
      </c>
      <c r="F26" s="109" t="s">
        <v>71</v>
      </c>
      <c r="G26" s="106"/>
    </row>
    <row r="27" spans="1:7">
      <c r="A27" s="277" t="s">
        <v>156</v>
      </c>
      <c r="B27" s="277"/>
      <c r="C27" s="277"/>
      <c r="E27" s="105">
        <f>+ss!E26*1.03*1.2</f>
        <v>5835.8344418189799</v>
      </c>
      <c r="F27" s="109" t="s">
        <v>71</v>
      </c>
      <c r="G27" s="106"/>
    </row>
    <row r="28" spans="1:7">
      <c r="A28" s="277" t="s">
        <v>157</v>
      </c>
      <c r="B28" s="277"/>
      <c r="C28" s="277"/>
      <c r="E28" s="105">
        <f>+ss!E27*1.03*1.2</f>
        <v>2693.462050070299</v>
      </c>
      <c r="F28" s="109" t="s">
        <v>71</v>
      </c>
      <c r="G28" s="106"/>
    </row>
    <row r="29" spans="1:7">
      <c r="A29" s="277" t="s">
        <v>158</v>
      </c>
      <c r="B29" s="277"/>
      <c r="C29" s="277"/>
      <c r="E29" s="105">
        <f>+ss!F34</f>
        <v>396.73787588765776</v>
      </c>
      <c r="F29" s="109" t="s">
        <v>71</v>
      </c>
    </row>
    <row r="30" spans="1:7">
      <c r="D30" s="105"/>
    </row>
    <row r="31" spans="1:7">
      <c r="A31" s="126"/>
      <c r="B31" s="126"/>
      <c r="C31" s="126"/>
      <c r="D31" s="126"/>
      <c r="E31" s="126"/>
      <c r="F31" s="126"/>
      <c r="G31" s="126"/>
    </row>
    <row r="32" spans="1:7" s="154" customFormat="1">
      <c r="D32" s="105"/>
    </row>
    <row r="33" spans="1:7" s="154" customFormat="1">
      <c r="A33" s="282" t="s">
        <v>201</v>
      </c>
      <c r="B33" s="282"/>
      <c r="C33" s="282"/>
      <c r="D33" s="282"/>
      <c r="E33" s="282"/>
      <c r="F33" s="282"/>
      <c r="G33" s="282"/>
    </row>
    <row r="34" spans="1:7" s="154" customFormat="1">
      <c r="A34" s="155"/>
      <c r="D34" s="105"/>
    </row>
    <row r="35" spans="1:7" s="154" customFormat="1">
      <c r="A35" s="281" t="s">
        <v>204</v>
      </c>
      <c r="B35" s="281"/>
      <c r="C35" s="281"/>
      <c r="D35" s="281"/>
      <c r="E35" s="281"/>
      <c r="F35" s="281"/>
      <c r="G35" s="281"/>
    </row>
    <row r="36" spans="1:7" s="154" customFormat="1">
      <c r="A36" s="281"/>
      <c r="B36" s="281"/>
      <c r="C36" s="281"/>
      <c r="D36" s="281"/>
      <c r="E36" s="281"/>
      <c r="F36" s="281"/>
      <c r="G36" s="281"/>
    </row>
    <row r="37" spans="1:7" s="154" customFormat="1">
      <c r="A37" s="281"/>
      <c r="B37" s="281"/>
      <c r="C37" s="281"/>
      <c r="D37" s="281"/>
      <c r="E37" s="281"/>
      <c r="F37" s="281"/>
      <c r="G37" s="281"/>
    </row>
    <row r="38" spans="1:7" s="154" customFormat="1">
      <c r="A38" s="281" t="s">
        <v>205</v>
      </c>
      <c r="B38" s="281"/>
      <c r="C38" s="281"/>
      <c r="D38" s="281"/>
      <c r="E38" s="281"/>
      <c r="F38" s="281"/>
      <c r="G38" s="281"/>
    </row>
    <row r="39" spans="1:7" s="154" customFormat="1">
      <c r="A39" s="281"/>
      <c r="B39" s="281"/>
      <c r="C39" s="281"/>
      <c r="D39" s="281"/>
      <c r="E39" s="281"/>
      <c r="F39" s="281"/>
      <c r="G39" s="281"/>
    </row>
    <row r="40" spans="1:7" s="154" customFormat="1">
      <c r="A40" s="281"/>
      <c r="B40" s="281"/>
      <c r="C40" s="281"/>
      <c r="D40" s="281"/>
      <c r="E40" s="281"/>
      <c r="F40" s="281"/>
      <c r="G40" s="281"/>
    </row>
    <row r="41" spans="1:7" s="154" customFormat="1">
      <c r="D41" s="105"/>
    </row>
    <row r="42" spans="1:7" s="154" customFormat="1">
      <c r="A42" s="281"/>
      <c r="B42" s="281"/>
      <c r="C42" s="281"/>
      <c r="D42" s="281"/>
      <c r="E42" s="281"/>
      <c r="F42" s="281"/>
      <c r="G42" s="281"/>
    </row>
    <row r="43" spans="1:7" s="154" customFormat="1">
      <c r="D43" s="105"/>
    </row>
    <row r="44" spans="1:7" s="154" customFormat="1">
      <c r="D44" s="105"/>
    </row>
    <row r="45" spans="1:7" s="154" customFormat="1">
      <c r="D45" s="105"/>
    </row>
    <row r="46" spans="1:7" s="154" customFormat="1"/>
    <row r="47" spans="1:7" s="154" customFormat="1">
      <c r="B47" s="154" t="s">
        <v>159</v>
      </c>
      <c r="C47" s="107"/>
      <c r="D47" s="107"/>
      <c r="E47" s="109" t="s">
        <v>850</v>
      </c>
      <c r="F47" s="109"/>
    </row>
  </sheetData>
  <mergeCells count="28">
    <mergeCell ref="A42:G42"/>
    <mergeCell ref="A33:G33"/>
    <mergeCell ref="A35:G37"/>
    <mergeCell ref="A38:G40"/>
    <mergeCell ref="A25:C25"/>
    <mergeCell ref="A29:C29"/>
    <mergeCell ref="A27:C27"/>
    <mergeCell ref="A28:C28"/>
    <mergeCell ref="A1:G1"/>
    <mergeCell ref="A3:G3"/>
    <mergeCell ref="A7:G7"/>
    <mergeCell ref="A8:G8"/>
    <mergeCell ref="A9:G9"/>
    <mergeCell ref="A5:G5"/>
    <mergeCell ref="A10:G10"/>
    <mergeCell ref="A21:G22"/>
    <mergeCell ref="A26:C26"/>
    <mergeCell ref="A18:G18"/>
    <mergeCell ref="A11:G11"/>
    <mergeCell ref="A24:G24"/>
    <mergeCell ref="A12:G12"/>
    <mergeCell ref="A13:C13"/>
    <mergeCell ref="A14:C14"/>
    <mergeCell ref="B23:G23"/>
    <mergeCell ref="A15:G15"/>
    <mergeCell ref="A16:G16"/>
    <mergeCell ref="A17:G17"/>
    <mergeCell ref="A19:G19"/>
  </mergeCells>
  <pageMargins left="0.78740157480314965" right="0.39370078740157483" top="0.78740157480314965" bottom="0.59055118110236227" header="0.19685039370078741" footer="0.1968503937007874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showZeros="0" view="pageBreakPreview" topLeftCell="A10" zoomScale="118" zoomScaleNormal="100" zoomScaleSheetLayoutView="118" workbookViewId="0">
      <selection activeCell="C34" sqref="C34"/>
    </sheetView>
  </sheetViews>
  <sheetFormatPr defaultColWidth="9.140625" defaultRowHeight="11.25" outlineLevelRow="1"/>
  <cols>
    <col min="1" max="1" width="9.7109375" style="13" bestFit="1" customWidth="1"/>
    <col min="2" max="2" width="41.7109375" style="117" customWidth="1"/>
    <col min="3" max="3" width="12.5703125" style="13" customWidth="1"/>
    <col min="4" max="4" width="12.5703125" style="21" customWidth="1"/>
    <col min="5" max="6" width="12.5703125" style="13" customWidth="1"/>
    <col min="7" max="7" width="10.42578125" style="13" bestFit="1" customWidth="1"/>
    <col min="8" max="16384" width="9.140625" style="13"/>
  </cols>
  <sheetData>
    <row r="1" spans="1:18" ht="27" customHeight="1">
      <c r="A1" s="287" t="str">
        <f>+bac!A1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87"/>
      <c r="C1" s="287"/>
      <c r="D1" s="287"/>
      <c r="E1" s="287"/>
      <c r="F1" s="287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>
      <c r="B2" s="114"/>
      <c r="C2" s="1"/>
      <c r="D2" s="1"/>
      <c r="E2" s="1"/>
      <c r="F2" s="1"/>
    </row>
    <row r="3" spans="1:18">
      <c r="A3" s="286" t="s">
        <v>121</v>
      </c>
      <c r="B3" s="286"/>
      <c r="C3" s="286"/>
      <c r="D3" s="286"/>
      <c r="E3" s="286"/>
      <c r="F3" s="286"/>
    </row>
    <row r="4" spans="1:18">
      <c r="A4" s="1"/>
      <c r="B4" s="114"/>
      <c r="C4" s="1"/>
      <c r="D4" s="14"/>
      <c r="E4" s="1"/>
      <c r="F4" s="1"/>
    </row>
    <row r="5" spans="1:18">
      <c r="A5" s="1"/>
      <c r="B5" s="114"/>
      <c r="C5" s="2" t="s">
        <v>151</v>
      </c>
      <c r="D5" s="1"/>
      <c r="E5" s="104">
        <f>+F33</f>
        <v>457439.6381702724</v>
      </c>
      <c r="F5" s="2" t="s">
        <v>66</v>
      </c>
    </row>
    <row r="6" spans="1:18" ht="45">
      <c r="A6" s="3" t="s">
        <v>0</v>
      </c>
      <c r="B6" s="35" t="s">
        <v>94</v>
      </c>
      <c r="C6" s="35" t="s">
        <v>134</v>
      </c>
      <c r="D6" s="36" t="s">
        <v>189</v>
      </c>
      <c r="E6" s="35" t="s">
        <v>160</v>
      </c>
      <c r="F6" s="35" t="s">
        <v>67</v>
      </c>
    </row>
    <row r="7" spans="1:18" outlineLevel="1">
      <c r="A7" s="4">
        <v>1</v>
      </c>
      <c r="B7" s="115">
        <v>2</v>
      </c>
      <c r="C7" s="5">
        <v>3</v>
      </c>
      <c r="D7" s="5">
        <v>4</v>
      </c>
      <c r="E7" s="5">
        <v>5</v>
      </c>
      <c r="F7" s="5">
        <v>6</v>
      </c>
    </row>
    <row r="8" spans="1:18" ht="15.75" customHeight="1" outlineLevel="1">
      <c r="A8" s="6"/>
      <c r="B8" s="120" t="s">
        <v>147</v>
      </c>
      <c r="C8" s="7"/>
      <c r="D8" s="8"/>
      <c r="E8" s="8"/>
      <c r="F8" s="8"/>
    </row>
    <row r="9" spans="1:18" outlineLevel="1">
      <c r="A9" s="6" t="s">
        <v>145</v>
      </c>
      <c r="B9" s="116" t="s">
        <v>495</v>
      </c>
      <c r="C9" s="9">
        <f>+'ob1'!C20</f>
        <v>303593.45239766041</v>
      </c>
      <c r="D9" s="9">
        <f>+'ob1'!D20</f>
        <v>4501.5167799000001</v>
      </c>
      <c r="E9" s="9">
        <v>0</v>
      </c>
      <c r="F9" s="9">
        <f>SUM(C9:E9)</f>
        <v>308094.96917756042</v>
      </c>
      <c r="H9" s="15"/>
      <c r="I9" s="15"/>
    </row>
    <row r="10" spans="1:18" s="122" customFormat="1" ht="10.5" outlineLevel="1">
      <c r="A10" s="121"/>
      <c r="B10" s="120" t="s">
        <v>46</v>
      </c>
      <c r="C10" s="10">
        <f>SUM(C9:C9)</f>
        <v>303593.45239766041</v>
      </c>
      <c r="D10" s="10">
        <f>SUM(D9:D9)</f>
        <v>4501.5167799000001</v>
      </c>
      <c r="E10" s="10">
        <f>SUM(E9:E9)</f>
        <v>0</v>
      </c>
      <c r="F10" s="10">
        <f>SUM(F9:F9)</f>
        <v>308094.96917756042</v>
      </c>
      <c r="H10" s="124"/>
    </row>
    <row r="11" spans="1:18" outlineLevel="1">
      <c r="A11" s="6"/>
      <c r="B11" s="120" t="s">
        <v>135</v>
      </c>
      <c r="C11" s="9"/>
      <c r="D11" s="9"/>
      <c r="E11" s="9"/>
      <c r="F11" s="9"/>
      <c r="H11" s="15"/>
    </row>
    <row r="12" spans="1:18" outlineLevel="1">
      <c r="A12" s="6" t="s">
        <v>501</v>
      </c>
      <c r="B12" s="116" t="s">
        <v>745</v>
      </c>
      <c r="C12" s="9">
        <f>+'2'!P188</f>
        <v>3887.0895355044518</v>
      </c>
      <c r="D12" s="9">
        <v>0</v>
      </c>
      <c r="E12" s="9">
        <v>0</v>
      </c>
      <c r="F12" s="9">
        <f>SUM(C12:E12)</f>
        <v>3887.0895355044518</v>
      </c>
      <c r="H12" s="15"/>
    </row>
    <row r="13" spans="1:18" outlineLevel="1">
      <c r="A13" s="6" t="s">
        <v>836</v>
      </c>
      <c r="B13" s="116" t="s">
        <v>837</v>
      </c>
      <c r="C13" s="9">
        <f>+'3'!P113</f>
        <v>6104.3987530520371</v>
      </c>
      <c r="D13" s="9"/>
      <c r="E13" s="9">
        <v>0</v>
      </c>
      <c r="F13" s="9">
        <f t="shared" ref="F13" si="0">SUM(C13:E13)</f>
        <v>6104.3987530520371</v>
      </c>
      <c r="H13" s="15"/>
    </row>
    <row r="14" spans="1:18" s="122" customFormat="1" ht="10.5" outlineLevel="1">
      <c r="A14" s="121"/>
      <c r="B14" s="120" t="s">
        <v>46</v>
      </c>
      <c r="C14" s="10">
        <f>SUM(C12:C13)</f>
        <v>9991.4882885564894</v>
      </c>
      <c r="D14" s="10">
        <f>SUM(D12:D13)</f>
        <v>0</v>
      </c>
      <c r="E14" s="10">
        <f>SUM(E12:E13)</f>
        <v>0</v>
      </c>
      <c r="F14" s="10">
        <f>SUM(F12:F13)</f>
        <v>9991.4882885564894</v>
      </c>
      <c r="H14" s="124"/>
    </row>
    <row r="15" spans="1:18" outlineLevel="1">
      <c r="A15" s="6"/>
      <c r="B15" s="120" t="s">
        <v>502</v>
      </c>
      <c r="C15" s="9"/>
      <c r="D15" s="9"/>
      <c r="E15" s="9"/>
      <c r="F15" s="9"/>
      <c r="H15" s="15"/>
    </row>
    <row r="16" spans="1:18" outlineLevel="1">
      <c r="A16" s="6" t="s">
        <v>47</v>
      </c>
      <c r="B16" s="116" t="s">
        <v>95</v>
      </c>
      <c r="C16" s="9">
        <f>+'4'!P386-'4'!P385</f>
        <v>39070.948991701101</v>
      </c>
      <c r="D16" s="9">
        <f>+'4'!P385</f>
        <v>1439.58924</v>
      </c>
      <c r="E16" s="9">
        <v>0</v>
      </c>
      <c r="F16" s="9">
        <f>SUM(C16:E16)</f>
        <v>40510.538231701103</v>
      </c>
      <c r="H16" s="15"/>
    </row>
    <row r="17" spans="1:10" s="122" customFormat="1" ht="10.5" outlineLevel="1">
      <c r="A17" s="121"/>
      <c r="B17" s="120" t="s">
        <v>46</v>
      </c>
      <c r="C17" s="10">
        <f>SUM(C16:C16)</f>
        <v>39070.948991701101</v>
      </c>
      <c r="D17" s="10">
        <f>SUM(D16:D16)</f>
        <v>1439.58924</v>
      </c>
      <c r="E17" s="10">
        <f>SUM(E16:E16)</f>
        <v>0</v>
      </c>
      <c r="F17" s="10">
        <f>SUM(F16:F16)</f>
        <v>40510.538231701103</v>
      </c>
      <c r="H17" s="124"/>
    </row>
    <row r="18" spans="1:10" s="122" customFormat="1" ht="10.5" outlineLevel="1">
      <c r="A18" s="121"/>
      <c r="B18" s="120" t="s">
        <v>214</v>
      </c>
      <c r="C18" s="10">
        <f>C10+C14+C17</f>
        <v>352655.88967791805</v>
      </c>
      <c r="D18" s="10">
        <f>D10+D14+D17</f>
        <v>5941.1060199000003</v>
      </c>
      <c r="E18" s="10">
        <f>E10+E14+E17</f>
        <v>0</v>
      </c>
      <c r="F18" s="10">
        <f>F10+F14+F17</f>
        <v>358596.99569781806</v>
      </c>
    </row>
    <row r="19" spans="1:10" outlineLevel="1">
      <c r="A19" s="12">
        <f>0.5*1.5%</f>
        <v>7.4999999999999997E-3</v>
      </c>
      <c r="B19" s="120" t="s">
        <v>136</v>
      </c>
      <c r="C19" s="9">
        <f>+C18*A19</f>
        <v>2644.9191725843853</v>
      </c>
      <c r="D19" s="9">
        <v>0</v>
      </c>
      <c r="E19" s="9">
        <v>0</v>
      </c>
      <c r="F19" s="9">
        <f>SUM(C19:E19)</f>
        <v>2644.9191725843853</v>
      </c>
    </row>
    <row r="20" spans="1:10" s="122" customFormat="1" ht="10.5" outlineLevel="1">
      <c r="A20" s="121"/>
      <c r="B20" s="120" t="s">
        <v>215</v>
      </c>
      <c r="C20" s="10">
        <f>SUM(C18:C19)</f>
        <v>355300.80885050242</v>
      </c>
      <c r="D20" s="10">
        <f>SUM(D18:D19)</f>
        <v>5941.1060199000003</v>
      </c>
      <c r="E20" s="10">
        <f>SUM(E18:E19)</f>
        <v>0</v>
      </c>
      <c r="F20" s="10">
        <f>SUM(F18:F19)</f>
        <v>361241.91487040243</v>
      </c>
      <c r="H20" s="124"/>
      <c r="I20" s="124"/>
      <c r="J20" s="124"/>
    </row>
    <row r="21" spans="1:10" outlineLevel="1">
      <c r="A21" s="6"/>
      <c r="B21" s="120" t="s">
        <v>96</v>
      </c>
      <c r="C21" s="9"/>
      <c r="D21" s="9"/>
      <c r="E21" s="9"/>
      <c r="F21" s="9"/>
    </row>
    <row r="22" spans="1:10" outlineLevel="1">
      <c r="A22" s="11">
        <f>0.5*0.8%</f>
        <v>4.0000000000000001E-3</v>
      </c>
      <c r="B22" s="116" t="s">
        <v>221</v>
      </c>
      <c r="C22" s="9">
        <f>+C20*A22</f>
        <v>1421.2032354020098</v>
      </c>
      <c r="D22" s="9">
        <v>0</v>
      </c>
      <c r="E22" s="9">
        <f>E20*0.0171</f>
        <v>0</v>
      </c>
      <c r="F22" s="9">
        <f>SUM(C22:E22)</f>
        <v>1421.2032354020098</v>
      </c>
    </row>
    <row r="23" spans="1:10" outlineLevel="1">
      <c r="A23" s="12">
        <v>1.5E-3</v>
      </c>
      <c r="B23" s="116" t="s">
        <v>223</v>
      </c>
      <c r="C23" s="9">
        <f>+C20*A23</f>
        <v>532.95121327575362</v>
      </c>
      <c r="D23" s="9">
        <v>0</v>
      </c>
      <c r="E23" s="9">
        <v>0</v>
      </c>
      <c r="F23" s="9">
        <f>SUM(C23:E23)</f>
        <v>532.95121327575362</v>
      </c>
    </row>
    <row r="24" spans="1:10" s="122" customFormat="1" ht="10.5" outlineLevel="1">
      <c r="A24" s="121"/>
      <c r="B24" s="120" t="s">
        <v>216</v>
      </c>
      <c r="C24" s="10">
        <f>+C20+C22+C23</f>
        <v>357254.96329918021</v>
      </c>
      <c r="D24" s="10">
        <f t="shared" ref="D24:E24" si="1">+D20+D22+D23</f>
        <v>5941.1060199000003</v>
      </c>
      <c r="E24" s="10">
        <f t="shared" si="1"/>
        <v>0</v>
      </c>
      <c r="F24" s="10">
        <f>+F20+F22+F23</f>
        <v>363196.06931908021</v>
      </c>
    </row>
    <row r="25" spans="1:10" ht="21.75" outlineLevel="1">
      <c r="A25" s="12"/>
      <c r="B25" s="120" t="s">
        <v>503</v>
      </c>
      <c r="C25" s="9"/>
      <c r="D25" s="9"/>
      <c r="E25" s="9"/>
      <c r="F25" s="9"/>
    </row>
    <row r="26" spans="1:10" outlineLevel="1">
      <c r="A26" s="12">
        <v>1.2999999999999999E-2</v>
      </c>
      <c r="B26" s="116" t="s">
        <v>97</v>
      </c>
      <c r="C26" s="9">
        <v>0</v>
      </c>
      <c r="D26" s="9">
        <v>0</v>
      </c>
      <c r="E26" s="9">
        <f>(C24+D24)*A26</f>
        <v>4721.5489011480422</v>
      </c>
      <c r="F26" s="9">
        <f>SUM(C26:E26)</f>
        <v>4721.5489011480422</v>
      </c>
    </row>
    <row r="27" spans="1:10" outlineLevel="1">
      <c r="A27" s="12">
        <v>6.0000000000000001E-3</v>
      </c>
      <c r="B27" s="116" t="s">
        <v>98</v>
      </c>
      <c r="C27" s="9">
        <v>0</v>
      </c>
      <c r="D27" s="9">
        <v>0</v>
      </c>
      <c r="E27" s="9">
        <f>(C24+D24)*A27</f>
        <v>2179.1764159144814</v>
      </c>
      <c r="F27" s="9">
        <f>SUM(C27:E27)</f>
        <v>2179.1764159144814</v>
      </c>
    </row>
    <row r="28" spans="1:10" s="122" customFormat="1" ht="10.5" outlineLevel="1">
      <c r="A28" s="121"/>
      <c r="B28" s="120" t="s">
        <v>46</v>
      </c>
      <c r="C28" s="10">
        <f>SUM(C26:C27)</f>
        <v>0</v>
      </c>
      <c r="D28" s="10">
        <f>SUM(D26:D27)</f>
        <v>0</v>
      </c>
      <c r="E28" s="10">
        <f>SUM(E26:E27)</f>
        <v>6900.7253170625236</v>
      </c>
      <c r="F28" s="10">
        <f>SUM(F26:F27)</f>
        <v>6900.7253170625236</v>
      </c>
    </row>
    <row r="29" spans="1:10" s="122" customFormat="1" ht="10.5" outlineLevel="1">
      <c r="A29" s="121"/>
      <c r="B29" s="120" t="s">
        <v>217</v>
      </c>
      <c r="C29" s="10">
        <f>C24+C28</f>
        <v>357254.96329918021</v>
      </c>
      <c r="D29" s="10">
        <f>D24+D28</f>
        <v>5941.1060199000003</v>
      </c>
      <c r="E29" s="10">
        <f>E24+E28</f>
        <v>6900.7253170625236</v>
      </c>
      <c r="F29" s="10">
        <f>F24+F28</f>
        <v>370096.79463614273</v>
      </c>
    </row>
    <row r="30" spans="1:10" outlineLevel="1">
      <c r="A30" s="11">
        <v>0.03</v>
      </c>
      <c r="B30" s="116" t="s">
        <v>224</v>
      </c>
      <c r="C30" s="9">
        <f>+C29*A30</f>
        <v>10717.648898975405</v>
      </c>
      <c r="D30" s="9">
        <f>+D29*A30</f>
        <v>178.233180597</v>
      </c>
      <c r="E30" s="9">
        <f>+E29*A30</f>
        <v>207.0217595118757</v>
      </c>
      <c r="F30" s="9">
        <f>SUM(C30:E30)</f>
        <v>11102.903839084282</v>
      </c>
    </row>
    <row r="31" spans="1:10" s="122" customFormat="1" ht="10.5" outlineLevel="1">
      <c r="A31" s="123"/>
      <c r="B31" s="120" t="s">
        <v>46</v>
      </c>
      <c r="C31" s="10">
        <f>SUM(C29:C30)</f>
        <v>367972.61219815561</v>
      </c>
      <c r="D31" s="10">
        <f>SUM(D29:D30)</f>
        <v>6119.3392004970001</v>
      </c>
      <c r="E31" s="10">
        <f>SUM(E29:E30)</f>
        <v>7107.7470765743992</v>
      </c>
      <c r="F31" s="10">
        <f>SUM(F29:F30)</f>
        <v>381199.69847522699</v>
      </c>
    </row>
    <row r="32" spans="1:10" outlineLevel="1">
      <c r="A32" s="153">
        <v>0.2</v>
      </c>
      <c r="B32" s="116" t="s">
        <v>225</v>
      </c>
      <c r="C32" s="9">
        <f>+C31*A32</f>
        <v>73594.522439631124</v>
      </c>
      <c r="D32" s="9">
        <f>+D31*A32</f>
        <v>1223.8678400994002</v>
      </c>
      <c r="E32" s="9">
        <f>+E31*A32</f>
        <v>1421.54941531488</v>
      </c>
      <c r="F32" s="9">
        <f>SUM(C32:E32)</f>
        <v>76239.939695045396</v>
      </c>
    </row>
    <row r="33" spans="1:6" s="122" customFormat="1" ht="10.5" outlineLevel="1">
      <c r="A33" s="123"/>
      <c r="B33" s="120" t="s">
        <v>124</v>
      </c>
      <c r="C33" s="10">
        <f>SUM(C31:C32)</f>
        <v>441567.13463778672</v>
      </c>
      <c r="D33" s="10">
        <f>SUM(D31:D32)</f>
        <v>7343.2070405964005</v>
      </c>
      <c r="E33" s="10">
        <f>SUM(E31:E32)</f>
        <v>8529.2964918892794</v>
      </c>
      <c r="F33" s="10">
        <f>SUM(F31:F32)</f>
        <v>457439.6381702724</v>
      </c>
    </row>
    <row r="34" spans="1:6" s="138" customFormat="1">
      <c r="A34" s="135"/>
      <c r="B34" s="136" t="s">
        <v>99</v>
      </c>
      <c r="C34" s="137">
        <v>0</v>
      </c>
      <c r="D34" s="137">
        <v>0</v>
      </c>
      <c r="E34" s="137">
        <v>0</v>
      </c>
      <c r="F34" s="137">
        <f>F19*15/100</f>
        <v>396.73787588765776</v>
      </c>
    </row>
    <row r="35" spans="1:6">
      <c r="C35" s="128"/>
      <c r="D35" s="128"/>
      <c r="E35" s="17"/>
      <c r="F35" s="17"/>
    </row>
    <row r="36" spans="1:6">
      <c r="C36" s="128"/>
      <c r="D36" s="128"/>
      <c r="E36" s="17"/>
      <c r="F36" s="17"/>
    </row>
    <row r="37" spans="1:6">
      <c r="C37" s="128"/>
      <c r="D37" s="128"/>
      <c r="E37" s="17"/>
      <c r="F37" s="17"/>
    </row>
    <row r="38" spans="1:6">
      <c r="B38" s="228" t="s">
        <v>159</v>
      </c>
      <c r="C38" s="107"/>
      <c r="D38" s="107"/>
      <c r="E38" s="109" t="s">
        <v>850</v>
      </c>
      <c r="F38" s="17"/>
    </row>
    <row r="39" spans="1:6">
      <c r="B39" s="118"/>
      <c r="C39" s="18"/>
      <c r="D39" s="18"/>
      <c r="E39" s="285"/>
      <c r="F39" s="285"/>
    </row>
    <row r="40" spans="1:6">
      <c r="B40" s="118"/>
      <c r="D40" s="13"/>
    </row>
    <row r="41" spans="1:6">
      <c r="B41" s="118"/>
      <c r="D41" s="13"/>
      <c r="E41" s="2"/>
      <c r="F41" s="2"/>
    </row>
    <row r="42" spans="1:6">
      <c r="B42" s="118"/>
      <c r="C42" s="19"/>
      <c r="D42" s="20"/>
      <c r="E42" s="285"/>
      <c r="F42" s="285"/>
    </row>
    <row r="43" spans="1:6">
      <c r="B43" s="118"/>
    </row>
    <row r="44" spans="1:6">
      <c r="B44" s="118"/>
    </row>
    <row r="45" spans="1:6">
      <c r="B45" s="118"/>
      <c r="C45" s="19"/>
      <c r="D45" s="20"/>
      <c r="E45" s="285"/>
      <c r="F45" s="285"/>
    </row>
  </sheetData>
  <mergeCells count="5">
    <mergeCell ref="E42:F42"/>
    <mergeCell ref="E45:F45"/>
    <mergeCell ref="E39:F39"/>
    <mergeCell ref="A3:F3"/>
    <mergeCell ref="A1:F1"/>
  </mergeCells>
  <pageMargins left="0.78740157480314998" right="0.39370078740157499" top="0.78740157480314998" bottom="0.59055118110236204" header="0.196850393700787" footer="0.19685039370078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R25"/>
  <sheetViews>
    <sheetView showZeros="0" view="pageBreakPreview" zoomScaleNormal="100" zoomScaleSheetLayoutView="100" workbookViewId="0">
      <selection activeCell="D30" sqref="D30"/>
    </sheetView>
  </sheetViews>
  <sheetFormatPr defaultColWidth="9.140625" defaultRowHeight="11.25" outlineLevelRow="1"/>
  <cols>
    <col min="1" max="1" width="6.7109375" style="30" customWidth="1"/>
    <col min="2" max="2" width="34.42578125" style="30" customWidth="1"/>
    <col min="3" max="3" width="12.7109375" style="30" customWidth="1"/>
    <col min="4" max="4" width="12.7109375" style="33" customWidth="1"/>
    <col min="5" max="6" width="12.7109375" style="30" customWidth="1"/>
    <col min="7" max="16384" width="9.140625" style="30"/>
  </cols>
  <sheetData>
    <row r="1" spans="1:18" ht="31.5" customHeight="1">
      <c r="A1" s="275" t="str">
        <f>+bac!A1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18">
      <c r="A2" s="152"/>
      <c r="B2" s="152"/>
      <c r="C2" s="152"/>
      <c r="D2" s="152"/>
      <c r="E2" s="152"/>
      <c r="F2" s="152"/>
    </row>
    <row r="3" spans="1:18">
      <c r="C3" s="22"/>
      <c r="D3" s="22"/>
      <c r="E3" s="22"/>
      <c r="F3" s="22"/>
    </row>
    <row r="4" spans="1:18">
      <c r="A4" s="288" t="s">
        <v>496</v>
      </c>
      <c r="B4" s="288"/>
      <c r="C4" s="288"/>
      <c r="D4" s="288"/>
      <c r="E4" s="288"/>
      <c r="F4" s="288"/>
    </row>
    <row r="5" spans="1:18">
      <c r="A5" s="288" t="s">
        <v>497</v>
      </c>
      <c r="B5" s="288"/>
      <c r="C5" s="288"/>
      <c r="D5" s="288"/>
      <c r="E5" s="288"/>
      <c r="F5" s="288"/>
    </row>
    <row r="6" spans="1:18">
      <c r="A6" s="129"/>
      <c r="B6" s="129"/>
      <c r="C6" s="129"/>
      <c r="D6" s="129"/>
      <c r="E6" s="129"/>
      <c r="F6" s="129"/>
    </row>
    <row r="7" spans="1:18">
      <c r="A7" s="31"/>
      <c r="B7" s="31"/>
      <c r="C7" s="31"/>
      <c r="D7" s="31"/>
      <c r="E7" s="31"/>
      <c r="F7" s="31"/>
    </row>
    <row r="8" spans="1:18">
      <c r="A8" s="31"/>
      <c r="B8" s="299" t="s">
        <v>146</v>
      </c>
      <c r="C8" s="299"/>
      <c r="D8" s="299"/>
      <c r="E8" s="23">
        <f>F20</f>
        <v>308094.96917756042</v>
      </c>
      <c r="F8" s="22" t="s">
        <v>66</v>
      </c>
    </row>
    <row r="9" spans="1:18">
      <c r="A9" s="289" t="s">
        <v>0</v>
      </c>
      <c r="B9" s="289" t="s">
        <v>94</v>
      </c>
      <c r="C9" s="291" t="s">
        <v>195</v>
      </c>
      <c r="D9" s="293" t="s">
        <v>192</v>
      </c>
      <c r="E9" s="296" t="s">
        <v>193</v>
      </c>
      <c r="F9" s="291" t="s">
        <v>194</v>
      </c>
    </row>
    <row r="10" spans="1:18">
      <c r="A10" s="290"/>
      <c r="B10" s="290"/>
      <c r="C10" s="292"/>
      <c r="D10" s="294"/>
      <c r="E10" s="297"/>
      <c r="F10" s="292"/>
    </row>
    <row r="11" spans="1:18">
      <c r="A11" s="289"/>
      <c r="B11" s="289"/>
      <c r="C11" s="291"/>
      <c r="D11" s="295"/>
      <c r="E11" s="298"/>
      <c r="F11" s="291"/>
    </row>
    <row r="12" spans="1:18">
      <c r="A12" s="130">
        <v>1</v>
      </c>
      <c r="B12" s="130">
        <v>2</v>
      </c>
      <c r="C12" s="131">
        <v>3</v>
      </c>
      <c r="D12" s="24">
        <v>4</v>
      </c>
      <c r="E12" s="131">
        <v>5</v>
      </c>
      <c r="F12" s="131">
        <v>6</v>
      </c>
    </row>
    <row r="13" spans="1:18" outlineLevel="1">
      <c r="A13" s="25" t="s">
        <v>40</v>
      </c>
      <c r="B13" s="26" t="s">
        <v>498</v>
      </c>
      <c r="C13" s="27">
        <f>+'1-1'!P410</f>
        <v>268319.27777951292</v>
      </c>
      <c r="D13" s="27"/>
      <c r="E13" s="27"/>
      <c r="F13" s="28">
        <f t="shared" ref="F13:F19" si="0">SUM(C13:E13)</f>
        <v>268319.27777951292</v>
      </c>
    </row>
    <row r="14" spans="1:18" outlineLevel="1">
      <c r="A14" s="25" t="s">
        <v>41</v>
      </c>
      <c r="B14" s="26" t="s">
        <v>116</v>
      </c>
      <c r="C14" s="27">
        <f>+'1-2'!P101-'1-2'!P100</f>
        <v>1419.538793078937</v>
      </c>
      <c r="D14" s="27">
        <f>+'1-2'!P100</f>
        <v>156.35988</v>
      </c>
      <c r="E14" s="27"/>
      <c r="F14" s="28">
        <f t="shared" si="0"/>
        <v>1575.898673078937</v>
      </c>
    </row>
    <row r="15" spans="1:18" ht="22.5" outlineLevel="1">
      <c r="A15" s="25" t="s">
        <v>42</v>
      </c>
      <c r="B15" s="26" t="s">
        <v>839</v>
      </c>
      <c r="C15" s="27">
        <f>+'1-3'!P73-'1-3'!P72</f>
        <v>2216.3234849084861</v>
      </c>
      <c r="D15" s="27">
        <f>+'1-3'!P72</f>
        <v>3619.6605359999999</v>
      </c>
      <c r="E15" s="27"/>
      <c r="F15" s="28">
        <f t="shared" si="0"/>
        <v>5835.9840209084859</v>
      </c>
    </row>
    <row r="16" spans="1:18" ht="22.5" outlineLevel="1">
      <c r="A16" s="25" t="s">
        <v>43</v>
      </c>
      <c r="B16" s="26" t="s">
        <v>840</v>
      </c>
      <c r="C16" s="27">
        <f>+'1-4'!P109-'1-4'!P108</f>
        <v>4332.3433917878274</v>
      </c>
      <c r="D16" s="27">
        <f>+'1-4'!P108</f>
        <v>725.49636390000001</v>
      </c>
      <c r="E16" s="27"/>
      <c r="F16" s="28">
        <f t="shared" si="0"/>
        <v>5057.8397556878272</v>
      </c>
    </row>
    <row r="17" spans="1:6" outlineLevel="1">
      <c r="A17" s="25" t="s">
        <v>44</v>
      </c>
      <c r="B17" s="26" t="s">
        <v>841</v>
      </c>
      <c r="C17" s="27">
        <f>+'1-5'!P108</f>
        <v>5669.2007656053656</v>
      </c>
      <c r="D17" s="27"/>
      <c r="E17" s="27"/>
      <c r="F17" s="28">
        <f t="shared" si="0"/>
        <v>5669.2007656053656</v>
      </c>
    </row>
    <row r="18" spans="1:6" outlineLevel="1">
      <c r="A18" s="25" t="s">
        <v>45</v>
      </c>
      <c r="B18" s="26" t="s">
        <v>499</v>
      </c>
      <c r="C18" s="27">
        <f>+'1-6'!P248</f>
        <v>21636.768182766864</v>
      </c>
      <c r="D18" s="27"/>
      <c r="E18" s="27"/>
      <c r="F18" s="28">
        <f t="shared" si="0"/>
        <v>21636.768182766864</v>
      </c>
    </row>
    <row r="19" spans="1:6" outlineLevel="1">
      <c r="A19" s="25"/>
      <c r="B19" s="26"/>
      <c r="C19" s="28"/>
      <c r="D19" s="28"/>
      <c r="E19" s="28"/>
      <c r="F19" s="28">
        <f t="shared" si="0"/>
        <v>0</v>
      </c>
    </row>
    <row r="20" spans="1:6" outlineLevel="1">
      <c r="A20" s="29"/>
      <c r="B20" s="26" t="s">
        <v>46</v>
      </c>
      <c r="C20" s="28">
        <f>SUM(C13:C19)</f>
        <v>303593.45239766041</v>
      </c>
      <c r="D20" s="28">
        <f>SUM(D13:D19)</f>
        <v>4501.5167799000001</v>
      </c>
      <c r="E20" s="28">
        <f>SUM(E13:E19)</f>
        <v>0</v>
      </c>
      <c r="F20" s="28">
        <f>SUM(C20:E20)</f>
        <v>308094.96917756042</v>
      </c>
    </row>
    <row r="21" spans="1:6">
      <c r="C21" s="32"/>
      <c r="D21" s="32"/>
      <c r="E21" s="32"/>
      <c r="F21" s="32"/>
    </row>
    <row r="24" spans="1:6">
      <c r="B24" s="34"/>
      <c r="D24" s="37"/>
    </row>
    <row r="25" spans="1:6">
      <c r="B25" s="132" t="s">
        <v>213</v>
      </c>
      <c r="D25" s="109" t="s">
        <v>850</v>
      </c>
    </row>
  </sheetData>
  <mergeCells count="10">
    <mergeCell ref="A1:F1"/>
    <mergeCell ref="A4:F4"/>
    <mergeCell ref="A9:A11"/>
    <mergeCell ref="B9:B11"/>
    <mergeCell ref="C9:C11"/>
    <mergeCell ref="D9:D11"/>
    <mergeCell ref="E9:E11"/>
    <mergeCell ref="F9:F11"/>
    <mergeCell ref="B8:D8"/>
    <mergeCell ref="A5:F5"/>
  </mergeCells>
  <phoneticPr fontId="3" type="noConversion"/>
  <pageMargins left="0.78740157480314965" right="0.39370078740157483" top="0.78740157480314965" bottom="0.59055118110236227" header="0.19685039370078741" footer="0.1968503937007874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410"/>
  <sheetViews>
    <sheetView view="pageBreakPreview" topLeftCell="A305" zoomScale="115" zoomScaleNormal="100" zoomScaleSheetLayoutView="115" workbookViewId="0">
      <selection activeCell="K409" sqref="K409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7.7109375" style="43" customWidth="1"/>
    <col min="4" max="4" width="4.28515625" style="43" customWidth="1"/>
    <col min="5" max="5" width="5.5703125" style="43" customWidth="1"/>
    <col min="6" max="6" width="6.5703125" style="43" customWidth="1"/>
    <col min="7" max="7" width="6" style="43" customWidth="1"/>
    <col min="8" max="8" width="5.85546875" style="43" customWidth="1"/>
    <col min="9" max="9" width="6" style="43" customWidth="1"/>
    <col min="10" max="10" width="5.7109375" style="43" customWidth="1"/>
    <col min="11" max="11" width="12.85546875" style="43" customWidth="1"/>
    <col min="12" max="12" width="4" style="43" customWidth="1"/>
    <col min="13" max="13" width="6" style="43" customWidth="1"/>
    <col min="14" max="15" width="7.28515625" style="43" customWidth="1"/>
    <col min="16" max="16" width="8.42578125" style="43" customWidth="1"/>
    <col min="17" max="17" width="6.42578125" style="43" customWidth="1"/>
    <col min="18" max="18" width="9.5703125" style="43" bestFit="1" customWidth="1"/>
    <col min="19" max="16384" width="9.140625" style="43"/>
  </cols>
  <sheetData>
    <row r="1" spans="1:18" ht="25.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12">
      <c r="A2" s="156"/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6"/>
    </row>
    <row r="3" spans="1:18" ht="12">
      <c r="A3" s="422" t="s">
        <v>230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156"/>
    </row>
    <row r="4" spans="1:18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8">
      <c r="A5" s="219"/>
      <c r="J5" s="423" t="s">
        <v>126</v>
      </c>
      <c r="K5" s="423"/>
      <c r="L5" s="424" t="s">
        <v>68</v>
      </c>
      <c r="M5" s="424"/>
      <c r="N5" s="424"/>
      <c r="O5" s="424"/>
      <c r="P5" s="45">
        <f>+bac!D13</f>
        <v>2437.4899999999998</v>
      </c>
    </row>
    <row r="6" spans="1:18">
      <c r="A6" s="424" t="s">
        <v>127</v>
      </c>
      <c r="B6" s="424"/>
      <c r="C6" s="424"/>
      <c r="D6" s="424"/>
      <c r="E6" s="424"/>
      <c r="F6" s="425">
        <f>+P410</f>
        <v>268319.27777951292</v>
      </c>
      <c r="G6" s="426"/>
      <c r="H6" s="53" t="s">
        <v>66</v>
      </c>
      <c r="L6" s="424" t="s">
        <v>128</v>
      </c>
      <c r="M6" s="424"/>
      <c r="N6" s="424"/>
      <c r="O6" s="424"/>
      <c r="P6" s="45">
        <f>+bac!D14</f>
        <v>3048.57</v>
      </c>
    </row>
    <row r="7" spans="1:18">
      <c r="A7" s="219"/>
      <c r="C7" s="424"/>
      <c r="D7" s="424"/>
      <c r="E7" s="424"/>
      <c r="F7" s="425"/>
      <c r="G7" s="425"/>
      <c r="H7" s="53"/>
      <c r="K7" s="416" t="s">
        <v>91</v>
      </c>
      <c r="L7" s="416"/>
      <c r="M7" s="416"/>
      <c r="N7" s="416"/>
      <c r="O7" s="416"/>
      <c r="P7" s="220">
        <v>1.0571999999999999</v>
      </c>
    </row>
    <row r="8" spans="1:18">
      <c r="A8" s="219"/>
      <c r="K8" s="217"/>
      <c r="L8" s="217"/>
      <c r="M8" s="217"/>
      <c r="N8" s="217"/>
      <c r="O8" s="217"/>
      <c r="P8" s="220"/>
    </row>
    <row r="9" spans="1:18" ht="22.5">
      <c r="A9" s="417" t="s">
        <v>0</v>
      </c>
      <c r="B9" s="417" t="s">
        <v>161</v>
      </c>
      <c r="C9" s="417" t="s">
        <v>162</v>
      </c>
      <c r="D9" s="417" t="s">
        <v>163</v>
      </c>
      <c r="E9" s="417" t="s">
        <v>164</v>
      </c>
      <c r="F9" s="417" t="s">
        <v>165</v>
      </c>
      <c r="G9" s="418" t="s">
        <v>100</v>
      </c>
      <c r="H9" s="419"/>
      <c r="I9" s="419"/>
      <c r="J9" s="419"/>
      <c r="K9" s="419"/>
      <c r="L9" s="419"/>
      <c r="M9" s="419"/>
      <c r="N9" s="419"/>
      <c r="O9" s="420"/>
      <c r="P9" s="417" t="s">
        <v>176</v>
      </c>
      <c r="Q9" s="417" t="s">
        <v>173</v>
      </c>
      <c r="R9" s="218" t="s">
        <v>173</v>
      </c>
    </row>
    <row r="10" spans="1:18">
      <c r="A10" s="417"/>
      <c r="B10" s="417"/>
      <c r="C10" s="417"/>
      <c r="D10" s="417"/>
      <c r="E10" s="417"/>
      <c r="F10" s="417"/>
      <c r="G10" s="427" t="s">
        <v>166</v>
      </c>
      <c r="H10" s="428"/>
      <c r="I10" s="427" t="s">
        <v>167</v>
      </c>
      <c r="J10" s="428"/>
      <c r="K10" s="427" t="s">
        <v>174</v>
      </c>
      <c r="L10" s="432"/>
      <c r="M10" s="432"/>
      <c r="N10" s="432"/>
      <c r="O10" s="428"/>
      <c r="P10" s="417"/>
      <c r="Q10" s="417"/>
      <c r="R10" s="218" t="s">
        <v>1</v>
      </c>
    </row>
    <row r="11" spans="1:18">
      <c r="A11" s="417"/>
      <c r="B11" s="417"/>
      <c r="C11" s="417"/>
      <c r="D11" s="417"/>
      <c r="E11" s="417"/>
      <c r="F11" s="417"/>
      <c r="G11" s="429"/>
      <c r="H11" s="430"/>
      <c r="I11" s="429"/>
      <c r="J11" s="430"/>
      <c r="K11" s="429"/>
      <c r="L11" s="433"/>
      <c r="M11" s="433"/>
      <c r="N11" s="433"/>
      <c r="O11" s="430"/>
      <c r="P11" s="417"/>
      <c r="Q11" s="417"/>
      <c r="R11" s="218">
        <v>1.0571999999999999</v>
      </c>
    </row>
    <row r="12" spans="1:18" s="64" customFormat="1" ht="45">
      <c r="A12" s="417"/>
      <c r="B12" s="417"/>
      <c r="C12" s="417"/>
      <c r="D12" s="417"/>
      <c r="E12" s="417"/>
      <c r="F12" s="417"/>
      <c r="G12" s="218" t="s">
        <v>69</v>
      </c>
      <c r="H12" s="218" t="s">
        <v>70</v>
      </c>
      <c r="I12" s="218" t="s">
        <v>69</v>
      </c>
      <c r="J12" s="218" t="s">
        <v>70</v>
      </c>
      <c r="K12" s="218" t="s">
        <v>175</v>
      </c>
      <c r="L12" s="218" t="s">
        <v>168</v>
      </c>
      <c r="M12" s="218" t="s">
        <v>169</v>
      </c>
      <c r="N12" s="218" t="s">
        <v>170</v>
      </c>
      <c r="O12" s="218" t="s">
        <v>171</v>
      </c>
      <c r="P12" s="218" t="s">
        <v>172</v>
      </c>
      <c r="Q12" s="218" t="s">
        <v>172</v>
      </c>
      <c r="R12" s="218" t="s">
        <v>172</v>
      </c>
    </row>
    <row r="13" spans="1:18" s="64" customFormat="1">
      <c r="A13" s="65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11</v>
      </c>
      <c r="L13" s="65">
        <v>12</v>
      </c>
      <c r="M13" s="65">
        <v>13</v>
      </c>
      <c r="N13" s="65">
        <v>14</v>
      </c>
      <c r="O13" s="65">
        <v>15</v>
      </c>
      <c r="P13" s="65">
        <v>16</v>
      </c>
      <c r="Q13" s="65">
        <v>17</v>
      </c>
      <c r="R13" s="65">
        <v>18</v>
      </c>
    </row>
    <row r="14" spans="1:18" s="40" customFormat="1">
      <c r="A14" s="314"/>
      <c r="B14" s="372"/>
      <c r="C14" s="414" t="s">
        <v>231</v>
      </c>
      <c r="D14" s="314"/>
      <c r="E14" s="368"/>
      <c r="F14" s="369"/>
      <c r="G14" s="370"/>
      <c r="H14" s="342"/>
      <c r="I14" s="371"/>
      <c r="J14" s="342"/>
      <c r="K14" s="47"/>
      <c r="L14" s="47"/>
      <c r="M14" s="47"/>
      <c r="N14" s="210"/>
      <c r="O14" s="48"/>
      <c r="P14" s="342"/>
      <c r="Q14" s="342"/>
      <c r="R14" s="342"/>
    </row>
    <row r="15" spans="1:18" s="40" customFormat="1">
      <c r="A15" s="343"/>
      <c r="B15" s="431"/>
      <c r="C15" s="415"/>
      <c r="D15" s="343"/>
      <c r="E15" s="400"/>
      <c r="F15" s="401"/>
      <c r="G15" s="395"/>
      <c r="H15" s="394"/>
      <c r="I15" s="396"/>
      <c r="J15" s="394"/>
      <c r="K15" s="38"/>
      <c r="L15" s="38"/>
      <c r="M15" s="38"/>
      <c r="N15" s="212"/>
      <c r="O15" s="39"/>
      <c r="P15" s="394"/>
      <c r="Q15" s="394"/>
      <c r="R15" s="394"/>
    </row>
    <row r="16" spans="1:18" s="40" customFormat="1">
      <c r="A16" s="314"/>
      <c r="B16" s="373"/>
      <c r="C16" s="414"/>
      <c r="D16" s="314"/>
      <c r="E16" s="368"/>
      <c r="F16" s="369"/>
      <c r="G16" s="370"/>
      <c r="H16" s="342"/>
      <c r="I16" s="371"/>
      <c r="J16" s="342"/>
      <c r="K16" s="47"/>
      <c r="L16" s="47"/>
      <c r="M16" s="47"/>
      <c r="N16" s="210"/>
      <c r="O16" s="48"/>
      <c r="P16" s="342"/>
      <c r="Q16" s="342"/>
      <c r="R16" s="342"/>
    </row>
    <row r="17" spans="1:18" s="40" customFormat="1">
      <c r="A17" s="314"/>
      <c r="B17" s="374"/>
      <c r="C17" s="414"/>
      <c r="D17" s="314"/>
      <c r="E17" s="368"/>
      <c r="F17" s="369"/>
      <c r="G17" s="370"/>
      <c r="H17" s="342"/>
      <c r="I17" s="371"/>
      <c r="J17" s="342"/>
      <c r="K17" s="47"/>
      <c r="L17" s="47"/>
      <c r="M17" s="47"/>
      <c r="N17" s="210"/>
      <c r="O17" s="48"/>
      <c r="P17" s="342"/>
      <c r="Q17" s="342"/>
      <c r="R17" s="342"/>
    </row>
    <row r="18" spans="1:18" s="40" customFormat="1" ht="11.25" customHeight="1">
      <c r="A18" s="343">
        <v>1</v>
      </c>
      <c r="B18" s="326" t="s">
        <v>232</v>
      </c>
      <c r="C18" s="367" t="s">
        <v>514</v>
      </c>
      <c r="D18" s="330" t="s">
        <v>178</v>
      </c>
      <c r="E18" s="421">
        <v>120</v>
      </c>
      <c r="F18" s="334">
        <f>H18+J18+R18</f>
        <v>1.4126927899999999</v>
      </c>
      <c r="G18" s="366">
        <v>0.45700000000000002</v>
      </c>
      <c r="H18" s="354">
        <f>G18*$P$5/1000</f>
        <v>1.11393293</v>
      </c>
      <c r="I18" s="365">
        <v>9.8000000000000004E-2</v>
      </c>
      <c r="J18" s="311">
        <f>I18*$P$6/1000</f>
        <v>0.29875985999999999</v>
      </c>
      <c r="K18" s="54"/>
      <c r="L18" s="54"/>
      <c r="M18" s="54"/>
      <c r="N18" s="225"/>
      <c r="O18" s="55">
        <f t="shared" ref="O18:O49" si="0">M18*N18</f>
        <v>0</v>
      </c>
      <c r="P18" s="311">
        <f>E18*F18</f>
        <v>169.52313479999998</v>
      </c>
      <c r="Q18" s="311">
        <f>SUM(O18:O21)</f>
        <v>0</v>
      </c>
      <c r="R18" s="311">
        <f>Q18*1.02*1.05*$R$11</f>
        <v>0</v>
      </c>
    </row>
    <row r="19" spans="1:18" s="40" customFormat="1">
      <c r="A19" s="343"/>
      <c r="B19" s="326"/>
      <c r="C19" s="328"/>
      <c r="D19" s="331"/>
      <c r="E19" s="421"/>
      <c r="F19" s="334"/>
      <c r="G19" s="366"/>
      <c r="H19" s="354"/>
      <c r="I19" s="365"/>
      <c r="J19" s="311"/>
      <c r="K19" s="54"/>
      <c r="L19" s="54"/>
      <c r="M19" s="54"/>
      <c r="N19" s="225"/>
      <c r="O19" s="55">
        <f t="shared" si="0"/>
        <v>0</v>
      </c>
      <c r="P19" s="311"/>
      <c r="Q19" s="311"/>
      <c r="R19" s="311"/>
    </row>
    <row r="20" spans="1:18" s="40" customFormat="1">
      <c r="A20" s="343"/>
      <c r="B20" s="326"/>
      <c r="C20" s="328"/>
      <c r="D20" s="331"/>
      <c r="E20" s="421"/>
      <c r="F20" s="334"/>
      <c r="G20" s="366"/>
      <c r="H20" s="354"/>
      <c r="I20" s="365"/>
      <c r="J20" s="311"/>
      <c r="K20" s="54"/>
      <c r="L20" s="54"/>
      <c r="M20" s="56"/>
      <c r="N20" s="225"/>
      <c r="O20" s="55">
        <f t="shared" si="0"/>
        <v>0</v>
      </c>
      <c r="P20" s="311"/>
      <c r="Q20" s="311"/>
      <c r="R20" s="311"/>
    </row>
    <row r="21" spans="1:18" s="40" customFormat="1">
      <c r="A21" s="343"/>
      <c r="B21" s="326"/>
      <c r="C21" s="329"/>
      <c r="D21" s="332"/>
      <c r="E21" s="421"/>
      <c r="F21" s="334"/>
      <c r="G21" s="366"/>
      <c r="H21" s="354"/>
      <c r="I21" s="365"/>
      <c r="J21" s="311"/>
      <c r="K21" s="54"/>
      <c r="L21" s="54"/>
      <c r="M21" s="54"/>
      <c r="N21" s="225"/>
      <c r="O21" s="55">
        <f t="shared" si="0"/>
        <v>0</v>
      </c>
      <c r="P21" s="311"/>
      <c r="Q21" s="311"/>
      <c r="R21" s="311"/>
    </row>
    <row r="22" spans="1:18" s="40" customFormat="1" ht="11.25" customHeight="1">
      <c r="A22" s="343">
        <v>2</v>
      </c>
      <c r="B22" s="326" t="s">
        <v>515</v>
      </c>
      <c r="C22" s="367" t="s">
        <v>516</v>
      </c>
      <c r="D22" s="330" t="s">
        <v>178</v>
      </c>
      <c r="E22" s="421">
        <v>25</v>
      </c>
      <c r="F22" s="334">
        <f>H22+J22+R22</f>
        <v>4.1500181700000001</v>
      </c>
      <c r="G22" s="366">
        <v>1.1160000000000001</v>
      </c>
      <c r="H22" s="354">
        <f>G22*$P$5/1000</f>
        <v>2.7202388399999999</v>
      </c>
      <c r="I22" s="365">
        <v>0.46899999999999997</v>
      </c>
      <c r="J22" s="311">
        <f>I22*$P$6/1000</f>
        <v>1.4297793300000001</v>
      </c>
      <c r="K22" s="54"/>
      <c r="L22" s="54"/>
      <c r="M22" s="54"/>
      <c r="N22" s="225"/>
      <c r="O22" s="55">
        <f t="shared" si="0"/>
        <v>0</v>
      </c>
      <c r="P22" s="311">
        <f>E22*F22</f>
        <v>103.75045425</v>
      </c>
      <c r="Q22" s="311">
        <f>SUM(O22:O25)</f>
        <v>0</v>
      </c>
      <c r="R22" s="311">
        <f>Q22*1.02*1.05*$R$11</f>
        <v>0</v>
      </c>
    </row>
    <row r="23" spans="1:18" s="40" customFormat="1">
      <c r="A23" s="343"/>
      <c r="B23" s="326"/>
      <c r="C23" s="328"/>
      <c r="D23" s="331"/>
      <c r="E23" s="421"/>
      <c r="F23" s="334"/>
      <c r="G23" s="366"/>
      <c r="H23" s="354"/>
      <c r="I23" s="365"/>
      <c r="J23" s="311"/>
      <c r="K23" s="54"/>
      <c r="L23" s="54"/>
      <c r="M23" s="54"/>
      <c r="N23" s="225"/>
      <c r="O23" s="55">
        <f t="shared" si="0"/>
        <v>0</v>
      </c>
      <c r="P23" s="311"/>
      <c r="Q23" s="311"/>
      <c r="R23" s="311"/>
    </row>
    <row r="24" spans="1:18" s="40" customFormat="1">
      <c r="A24" s="343"/>
      <c r="B24" s="326"/>
      <c r="C24" s="328"/>
      <c r="D24" s="331"/>
      <c r="E24" s="421"/>
      <c r="F24" s="334"/>
      <c r="G24" s="366"/>
      <c r="H24" s="354"/>
      <c r="I24" s="365"/>
      <c r="J24" s="311"/>
      <c r="K24" s="54"/>
      <c r="L24" s="54"/>
      <c r="M24" s="56"/>
      <c r="N24" s="225"/>
      <c r="O24" s="55">
        <f t="shared" si="0"/>
        <v>0</v>
      </c>
      <c r="P24" s="311"/>
      <c r="Q24" s="311"/>
      <c r="R24" s="311"/>
    </row>
    <row r="25" spans="1:18" s="40" customFormat="1">
      <c r="A25" s="343"/>
      <c r="B25" s="326"/>
      <c r="C25" s="329"/>
      <c r="D25" s="332"/>
      <c r="E25" s="421"/>
      <c r="F25" s="334"/>
      <c r="G25" s="366"/>
      <c r="H25" s="354"/>
      <c r="I25" s="365"/>
      <c r="J25" s="311"/>
      <c r="K25" s="54"/>
      <c r="L25" s="54"/>
      <c r="M25" s="54"/>
      <c r="N25" s="225"/>
      <c r="O25" s="55">
        <f t="shared" si="0"/>
        <v>0</v>
      </c>
      <c r="P25" s="311"/>
      <c r="Q25" s="311"/>
      <c r="R25" s="311"/>
    </row>
    <row r="26" spans="1:18" s="40" customFormat="1" ht="11.25" customHeight="1">
      <c r="A26" s="343">
        <v>3</v>
      </c>
      <c r="B26" s="326" t="s">
        <v>517</v>
      </c>
      <c r="C26" s="367" t="s">
        <v>518</v>
      </c>
      <c r="D26" s="330" t="s">
        <v>34</v>
      </c>
      <c r="E26" s="333">
        <v>175</v>
      </c>
      <c r="F26" s="334">
        <f>H26+J26+R26</f>
        <v>0.56947311499999997</v>
      </c>
      <c r="G26" s="366">
        <v>0.223</v>
      </c>
      <c r="H26" s="354">
        <f>G26*$P$5/1000</f>
        <v>0.54356026999999996</v>
      </c>
      <c r="I26" s="365">
        <v>8.5000000000000006E-3</v>
      </c>
      <c r="J26" s="311">
        <f>I26*$P$6/1000</f>
        <v>2.5912845000000004E-2</v>
      </c>
      <c r="K26" s="54"/>
      <c r="L26" s="54"/>
      <c r="M26" s="54"/>
      <c r="N26" s="225"/>
      <c r="O26" s="55">
        <f t="shared" si="0"/>
        <v>0</v>
      </c>
      <c r="P26" s="311">
        <f>E26*F26</f>
        <v>99.657795124999993</v>
      </c>
      <c r="Q26" s="311">
        <f>SUM(O26:O29)</f>
        <v>0</v>
      </c>
      <c r="R26" s="311">
        <f>Q26*1.02*1.05*$R$11</f>
        <v>0</v>
      </c>
    </row>
    <row r="27" spans="1:18" s="40" customFormat="1">
      <c r="A27" s="343"/>
      <c r="B27" s="326"/>
      <c r="C27" s="328"/>
      <c r="D27" s="331"/>
      <c r="E27" s="333"/>
      <c r="F27" s="334"/>
      <c r="G27" s="366"/>
      <c r="H27" s="354"/>
      <c r="I27" s="365"/>
      <c r="J27" s="311"/>
      <c r="K27" s="54"/>
      <c r="L27" s="54"/>
      <c r="M27" s="54"/>
      <c r="N27" s="225"/>
      <c r="O27" s="55">
        <f t="shared" si="0"/>
        <v>0</v>
      </c>
      <c r="P27" s="311"/>
      <c r="Q27" s="311"/>
      <c r="R27" s="311"/>
    </row>
    <row r="28" spans="1:18" s="40" customFormat="1">
      <c r="A28" s="343"/>
      <c r="B28" s="326"/>
      <c r="C28" s="328"/>
      <c r="D28" s="331"/>
      <c r="E28" s="333"/>
      <c r="F28" s="334"/>
      <c r="G28" s="366"/>
      <c r="H28" s="354"/>
      <c r="I28" s="365"/>
      <c r="J28" s="311"/>
      <c r="K28" s="54"/>
      <c r="L28" s="54"/>
      <c r="M28" s="56"/>
      <c r="N28" s="225"/>
      <c r="O28" s="55">
        <f t="shared" si="0"/>
        <v>0</v>
      </c>
      <c r="P28" s="311"/>
      <c r="Q28" s="311"/>
      <c r="R28" s="311"/>
    </row>
    <row r="29" spans="1:18" s="40" customFormat="1">
      <c r="A29" s="343"/>
      <c r="B29" s="326"/>
      <c r="C29" s="329"/>
      <c r="D29" s="332"/>
      <c r="E29" s="333"/>
      <c r="F29" s="334"/>
      <c r="G29" s="366"/>
      <c r="H29" s="354"/>
      <c r="I29" s="365"/>
      <c r="J29" s="311"/>
      <c r="K29" s="54"/>
      <c r="L29" s="54"/>
      <c r="M29" s="54"/>
      <c r="N29" s="225"/>
      <c r="O29" s="55">
        <f t="shared" si="0"/>
        <v>0</v>
      </c>
      <c r="P29" s="311"/>
      <c r="Q29" s="311"/>
      <c r="R29" s="311"/>
    </row>
    <row r="30" spans="1:18" s="40" customFormat="1" ht="11.25" customHeight="1">
      <c r="A30" s="343">
        <v>4</v>
      </c>
      <c r="B30" s="326" t="s">
        <v>521</v>
      </c>
      <c r="C30" s="367" t="s">
        <v>520</v>
      </c>
      <c r="D30" s="330" t="s">
        <v>178</v>
      </c>
      <c r="E30" s="333">
        <v>210</v>
      </c>
      <c r="F30" s="334">
        <f>H30+J30+R30</f>
        <v>0.56947311499999997</v>
      </c>
      <c r="G30" s="366">
        <v>0.223</v>
      </c>
      <c r="H30" s="354">
        <f>G30*$P$5/1000</f>
        <v>0.54356026999999996</v>
      </c>
      <c r="I30" s="365">
        <v>8.5000000000000006E-3</v>
      </c>
      <c r="J30" s="311">
        <f>I30*$P$6/1000</f>
        <v>2.5912845000000004E-2</v>
      </c>
      <c r="K30" s="54"/>
      <c r="L30" s="54"/>
      <c r="M30" s="54"/>
      <c r="N30" s="225"/>
      <c r="O30" s="55">
        <f t="shared" si="0"/>
        <v>0</v>
      </c>
      <c r="P30" s="311">
        <f>E30*F30</f>
        <v>119.58935414999999</v>
      </c>
      <c r="Q30" s="311">
        <f>SUM(O30:O33)</f>
        <v>0</v>
      </c>
      <c r="R30" s="311">
        <f>Q30*1.02*1.05*$R$11</f>
        <v>0</v>
      </c>
    </row>
    <row r="31" spans="1:18" s="40" customFormat="1">
      <c r="A31" s="343"/>
      <c r="B31" s="326"/>
      <c r="C31" s="328"/>
      <c r="D31" s="331"/>
      <c r="E31" s="333"/>
      <c r="F31" s="334"/>
      <c r="G31" s="366"/>
      <c r="H31" s="354"/>
      <c r="I31" s="365"/>
      <c r="J31" s="311"/>
      <c r="K31" s="54"/>
      <c r="L31" s="54"/>
      <c r="M31" s="54"/>
      <c r="N31" s="225"/>
      <c r="O31" s="55">
        <f t="shared" si="0"/>
        <v>0</v>
      </c>
      <c r="P31" s="311"/>
      <c r="Q31" s="311"/>
      <c r="R31" s="311"/>
    </row>
    <row r="32" spans="1:18" s="40" customFormat="1">
      <c r="A32" s="343"/>
      <c r="B32" s="326"/>
      <c r="C32" s="328"/>
      <c r="D32" s="331"/>
      <c r="E32" s="333"/>
      <c r="F32" s="334"/>
      <c r="G32" s="366"/>
      <c r="H32" s="354"/>
      <c r="I32" s="365"/>
      <c r="J32" s="311"/>
      <c r="K32" s="54"/>
      <c r="L32" s="54"/>
      <c r="M32" s="56"/>
      <c r="N32" s="225"/>
      <c r="O32" s="55">
        <f t="shared" si="0"/>
        <v>0</v>
      </c>
      <c r="P32" s="311"/>
      <c r="Q32" s="311"/>
      <c r="R32" s="311"/>
    </row>
    <row r="33" spans="1:18" s="40" customFormat="1">
      <c r="A33" s="343"/>
      <c r="B33" s="326"/>
      <c r="C33" s="329"/>
      <c r="D33" s="332"/>
      <c r="E33" s="333"/>
      <c r="F33" s="334"/>
      <c r="G33" s="366"/>
      <c r="H33" s="354"/>
      <c r="I33" s="365"/>
      <c r="J33" s="311"/>
      <c r="K33" s="54"/>
      <c r="L33" s="54"/>
      <c r="M33" s="54"/>
      <c r="N33" s="225"/>
      <c r="O33" s="55">
        <f t="shared" si="0"/>
        <v>0</v>
      </c>
      <c r="P33" s="311"/>
      <c r="Q33" s="311"/>
      <c r="R33" s="311"/>
    </row>
    <row r="34" spans="1:18" s="40" customFormat="1" ht="11.25" customHeight="1">
      <c r="A34" s="343">
        <v>5</v>
      </c>
      <c r="B34" s="326" t="s">
        <v>233</v>
      </c>
      <c r="C34" s="410" t="s">
        <v>252</v>
      </c>
      <c r="D34" s="330" t="s">
        <v>54</v>
      </c>
      <c r="E34" s="421">
        <v>219</v>
      </c>
      <c r="F34" s="334">
        <f>H34+J34+R34</f>
        <v>1.4504089999999998</v>
      </c>
      <c r="G34" s="365">
        <v>0.52</v>
      </c>
      <c r="H34" s="354">
        <f>G34*$P$5/1000</f>
        <v>1.2674947999999999</v>
      </c>
      <c r="I34" s="365">
        <v>0.06</v>
      </c>
      <c r="J34" s="311">
        <f>I34*$P$6/1000</f>
        <v>0.1829142</v>
      </c>
      <c r="K34" s="54"/>
      <c r="L34" s="54"/>
      <c r="M34" s="54"/>
      <c r="N34" s="225"/>
      <c r="O34" s="55">
        <f t="shared" si="0"/>
        <v>0</v>
      </c>
      <c r="P34" s="311">
        <f>E34*F34</f>
        <v>317.63957099999999</v>
      </c>
      <c r="Q34" s="311">
        <f>SUM(O34:O37)</f>
        <v>0</v>
      </c>
      <c r="R34" s="311">
        <f>Q34*1.02*1.05*$R$11</f>
        <v>0</v>
      </c>
    </row>
    <row r="35" spans="1:18" s="40" customFormat="1">
      <c r="A35" s="343"/>
      <c r="B35" s="326"/>
      <c r="C35" s="410"/>
      <c r="D35" s="331"/>
      <c r="E35" s="421"/>
      <c r="F35" s="334"/>
      <c r="G35" s="365"/>
      <c r="H35" s="354"/>
      <c r="I35" s="365"/>
      <c r="J35" s="311"/>
      <c r="K35" s="54"/>
      <c r="L35" s="54"/>
      <c r="M35" s="54"/>
      <c r="N35" s="225"/>
      <c r="O35" s="55">
        <f t="shared" si="0"/>
        <v>0</v>
      </c>
      <c r="P35" s="311"/>
      <c r="Q35" s="311"/>
      <c r="R35" s="311"/>
    </row>
    <row r="36" spans="1:18" s="40" customFormat="1">
      <c r="A36" s="343"/>
      <c r="B36" s="326"/>
      <c r="C36" s="410"/>
      <c r="D36" s="331"/>
      <c r="E36" s="421"/>
      <c r="F36" s="334"/>
      <c r="G36" s="365"/>
      <c r="H36" s="354"/>
      <c r="I36" s="365"/>
      <c r="J36" s="311"/>
      <c r="K36" s="54"/>
      <c r="L36" s="54"/>
      <c r="M36" s="56"/>
      <c r="N36" s="225"/>
      <c r="O36" s="55">
        <f t="shared" si="0"/>
        <v>0</v>
      </c>
      <c r="P36" s="311"/>
      <c r="Q36" s="311"/>
      <c r="R36" s="311"/>
    </row>
    <row r="37" spans="1:18" s="40" customFormat="1">
      <c r="A37" s="343"/>
      <c r="B37" s="326"/>
      <c r="C37" s="410"/>
      <c r="D37" s="332"/>
      <c r="E37" s="421"/>
      <c r="F37" s="334"/>
      <c r="G37" s="365"/>
      <c r="H37" s="354"/>
      <c r="I37" s="365"/>
      <c r="J37" s="311"/>
      <c r="K37" s="54"/>
      <c r="L37" s="54"/>
      <c r="M37" s="54"/>
      <c r="N37" s="225"/>
      <c r="O37" s="55">
        <f t="shared" si="0"/>
        <v>0</v>
      </c>
      <c r="P37" s="311"/>
      <c r="Q37" s="311"/>
      <c r="R37" s="311"/>
    </row>
    <row r="38" spans="1:18" s="40" customFormat="1" ht="11.25" customHeight="1">
      <c r="A38" s="343">
        <v>6</v>
      </c>
      <c r="B38" s="326" t="s">
        <v>606</v>
      </c>
      <c r="C38" s="367" t="s">
        <v>605</v>
      </c>
      <c r="D38" s="330" t="s">
        <v>244</v>
      </c>
      <c r="E38" s="333">
        <v>0.6</v>
      </c>
      <c r="F38" s="334">
        <f>H38+J38+R38</f>
        <v>23.1500804</v>
      </c>
      <c r="G38" s="366">
        <v>5.0199999999999996</v>
      </c>
      <c r="H38" s="354">
        <f>G38*$P$5/1000</f>
        <v>12.236199799999998</v>
      </c>
      <c r="I38" s="365">
        <v>3.58</v>
      </c>
      <c r="J38" s="311">
        <f>I38*$P$6/1000</f>
        <v>10.913880600000001</v>
      </c>
      <c r="K38" s="54"/>
      <c r="L38" s="54"/>
      <c r="M38" s="54"/>
      <c r="N38" s="225"/>
      <c r="O38" s="55">
        <f t="shared" si="0"/>
        <v>0</v>
      </c>
      <c r="P38" s="311">
        <f>E38*F38</f>
        <v>13.89004824</v>
      </c>
      <c r="Q38" s="311">
        <f>SUM(O38:O41)</f>
        <v>0</v>
      </c>
      <c r="R38" s="311">
        <f>Q38*1.02*1.05*$R$11</f>
        <v>0</v>
      </c>
    </row>
    <row r="39" spans="1:18" s="40" customFormat="1">
      <c r="A39" s="343"/>
      <c r="B39" s="326"/>
      <c r="C39" s="328"/>
      <c r="D39" s="331"/>
      <c r="E39" s="333"/>
      <c r="F39" s="334"/>
      <c r="G39" s="366"/>
      <c r="H39" s="354"/>
      <c r="I39" s="365"/>
      <c r="J39" s="311"/>
      <c r="K39" s="54"/>
      <c r="L39" s="54"/>
      <c r="M39" s="54"/>
      <c r="N39" s="225"/>
      <c r="O39" s="55">
        <f t="shared" si="0"/>
        <v>0</v>
      </c>
      <c r="P39" s="311"/>
      <c r="Q39" s="311"/>
      <c r="R39" s="311"/>
    </row>
    <row r="40" spans="1:18" s="40" customFormat="1">
      <c r="A40" s="343"/>
      <c r="B40" s="326"/>
      <c r="C40" s="328"/>
      <c r="D40" s="331"/>
      <c r="E40" s="333"/>
      <c r="F40" s="334"/>
      <c r="G40" s="366"/>
      <c r="H40" s="354"/>
      <c r="I40" s="365"/>
      <c r="J40" s="311"/>
      <c r="K40" s="54"/>
      <c r="L40" s="54"/>
      <c r="M40" s="56"/>
      <c r="N40" s="225"/>
      <c r="O40" s="55">
        <f t="shared" si="0"/>
        <v>0</v>
      </c>
      <c r="P40" s="311"/>
      <c r="Q40" s="311"/>
      <c r="R40" s="311"/>
    </row>
    <row r="41" spans="1:18" s="40" customFormat="1">
      <c r="A41" s="343"/>
      <c r="B41" s="326"/>
      <c r="C41" s="329"/>
      <c r="D41" s="332"/>
      <c r="E41" s="333"/>
      <c r="F41" s="334"/>
      <c r="G41" s="366"/>
      <c r="H41" s="354"/>
      <c r="I41" s="365"/>
      <c r="J41" s="311"/>
      <c r="K41" s="54"/>
      <c r="L41" s="54"/>
      <c r="M41" s="54"/>
      <c r="N41" s="225"/>
      <c r="O41" s="55">
        <f t="shared" si="0"/>
        <v>0</v>
      </c>
      <c r="P41" s="311"/>
      <c r="Q41" s="311"/>
      <c r="R41" s="311"/>
    </row>
    <row r="42" spans="1:18" s="40" customFormat="1" ht="11.25" customHeight="1">
      <c r="A42" s="343">
        <v>7</v>
      </c>
      <c r="B42" s="326" t="s">
        <v>235</v>
      </c>
      <c r="C42" s="367" t="s">
        <v>234</v>
      </c>
      <c r="D42" s="330" t="s">
        <v>178</v>
      </c>
      <c r="E42" s="333">
        <v>1247.4000000000001</v>
      </c>
      <c r="F42" s="334">
        <f>H42+J42+R42</f>
        <v>1.2431198999999999</v>
      </c>
      <c r="G42" s="366">
        <v>0.51</v>
      </c>
      <c r="H42" s="354">
        <f>G42*$P$5/1000</f>
        <v>1.2431198999999999</v>
      </c>
      <c r="I42" s="365">
        <v>0</v>
      </c>
      <c r="J42" s="311">
        <f>I42*$P$6/1000</f>
        <v>0</v>
      </c>
      <c r="K42" s="54"/>
      <c r="L42" s="54"/>
      <c r="M42" s="54"/>
      <c r="N42" s="225"/>
      <c r="O42" s="55">
        <f t="shared" si="0"/>
        <v>0</v>
      </c>
      <c r="P42" s="311">
        <f>E42*F42</f>
        <v>1550.6677632600001</v>
      </c>
      <c r="Q42" s="311">
        <f>SUM(O42:O45)</f>
        <v>0</v>
      </c>
      <c r="R42" s="311">
        <f>Q42*1.02*1.05*$R$11</f>
        <v>0</v>
      </c>
    </row>
    <row r="43" spans="1:18" s="40" customFormat="1">
      <c r="A43" s="343"/>
      <c r="B43" s="326"/>
      <c r="C43" s="328"/>
      <c r="D43" s="331"/>
      <c r="E43" s="333"/>
      <c r="F43" s="334"/>
      <c r="G43" s="366"/>
      <c r="H43" s="354"/>
      <c r="I43" s="365"/>
      <c r="J43" s="311"/>
      <c r="K43" s="54"/>
      <c r="L43" s="54"/>
      <c r="M43" s="54"/>
      <c r="N43" s="225"/>
      <c r="O43" s="55">
        <f t="shared" si="0"/>
        <v>0</v>
      </c>
      <c r="P43" s="311"/>
      <c r="Q43" s="311"/>
      <c r="R43" s="311"/>
    </row>
    <row r="44" spans="1:18" s="40" customFormat="1">
      <c r="A44" s="343"/>
      <c r="B44" s="326"/>
      <c r="C44" s="328"/>
      <c r="D44" s="331"/>
      <c r="E44" s="333"/>
      <c r="F44" s="334"/>
      <c r="G44" s="366"/>
      <c r="H44" s="354"/>
      <c r="I44" s="365"/>
      <c r="J44" s="311"/>
      <c r="K44" s="54"/>
      <c r="L44" s="54"/>
      <c r="M44" s="56"/>
      <c r="N44" s="225"/>
      <c r="O44" s="55">
        <f t="shared" si="0"/>
        <v>0</v>
      </c>
      <c r="P44" s="311"/>
      <c r="Q44" s="311"/>
      <c r="R44" s="311"/>
    </row>
    <row r="45" spans="1:18" s="40" customFormat="1">
      <c r="A45" s="343"/>
      <c r="B45" s="326"/>
      <c r="C45" s="329"/>
      <c r="D45" s="332"/>
      <c r="E45" s="333"/>
      <c r="F45" s="334"/>
      <c r="G45" s="366"/>
      <c r="H45" s="354"/>
      <c r="I45" s="365"/>
      <c r="J45" s="311"/>
      <c r="K45" s="54"/>
      <c r="L45" s="54"/>
      <c r="M45" s="54"/>
      <c r="N45" s="225"/>
      <c r="O45" s="55">
        <f t="shared" si="0"/>
        <v>0</v>
      </c>
      <c r="P45" s="311"/>
      <c r="Q45" s="311"/>
      <c r="R45" s="311"/>
    </row>
    <row r="46" spans="1:18" s="40" customFormat="1">
      <c r="A46" s="343">
        <v>8</v>
      </c>
      <c r="B46" s="326" t="s">
        <v>237</v>
      </c>
      <c r="C46" s="327" t="s">
        <v>236</v>
      </c>
      <c r="D46" s="330" t="s">
        <v>178</v>
      </c>
      <c r="E46" s="333">
        <f>2933.2+909.7</f>
        <v>3842.8999999999996</v>
      </c>
      <c r="F46" s="334">
        <f>H46+J46+R46</f>
        <v>1.1456202999999998</v>
      </c>
      <c r="G46" s="366">
        <v>0.47</v>
      </c>
      <c r="H46" s="354">
        <f>G46*$P$5/1000</f>
        <v>1.1456202999999998</v>
      </c>
      <c r="I46" s="365">
        <v>0</v>
      </c>
      <c r="J46" s="311">
        <f>I46*$P$6/1000</f>
        <v>0</v>
      </c>
      <c r="K46" s="54"/>
      <c r="L46" s="54"/>
      <c r="M46" s="54"/>
      <c r="N46" s="225"/>
      <c r="O46" s="55">
        <f t="shared" si="0"/>
        <v>0</v>
      </c>
      <c r="P46" s="311">
        <f>E46*F46</f>
        <v>4402.5042508699989</v>
      </c>
      <c r="Q46" s="311">
        <f>SUM(O46:O49)</f>
        <v>0</v>
      </c>
      <c r="R46" s="311">
        <f>Q46*1.02*1.05*$R$11</f>
        <v>0</v>
      </c>
    </row>
    <row r="47" spans="1:18" s="40" customFormat="1">
      <c r="A47" s="343"/>
      <c r="B47" s="326"/>
      <c r="C47" s="328"/>
      <c r="D47" s="331"/>
      <c r="E47" s="333"/>
      <c r="F47" s="334"/>
      <c r="G47" s="366"/>
      <c r="H47" s="354"/>
      <c r="I47" s="365"/>
      <c r="J47" s="311"/>
      <c r="K47" s="54"/>
      <c r="L47" s="54"/>
      <c r="M47" s="54"/>
      <c r="N47" s="225"/>
      <c r="O47" s="55">
        <f t="shared" si="0"/>
        <v>0</v>
      </c>
      <c r="P47" s="311"/>
      <c r="Q47" s="311"/>
      <c r="R47" s="311"/>
    </row>
    <row r="48" spans="1:18" s="40" customFormat="1">
      <c r="A48" s="343"/>
      <c r="B48" s="326"/>
      <c r="C48" s="328"/>
      <c r="D48" s="331"/>
      <c r="E48" s="333"/>
      <c r="F48" s="334"/>
      <c r="G48" s="366"/>
      <c r="H48" s="354"/>
      <c r="I48" s="365"/>
      <c r="J48" s="311"/>
      <c r="K48" s="54"/>
      <c r="L48" s="54"/>
      <c r="M48" s="56"/>
      <c r="N48" s="225"/>
      <c r="O48" s="55">
        <f t="shared" si="0"/>
        <v>0</v>
      </c>
      <c r="P48" s="311"/>
      <c r="Q48" s="311"/>
      <c r="R48" s="311"/>
    </row>
    <row r="49" spans="1:18" s="40" customFormat="1">
      <c r="A49" s="343"/>
      <c r="B49" s="326"/>
      <c r="C49" s="329"/>
      <c r="D49" s="332"/>
      <c r="E49" s="333"/>
      <c r="F49" s="334"/>
      <c r="G49" s="366"/>
      <c r="H49" s="354"/>
      <c r="I49" s="365"/>
      <c r="J49" s="311"/>
      <c r="K49" s="54"/>
      <c r="L49" s="54"/>
      <c r="M49" s="54"/>
      <c r="N49" s="225"/>
      <c r="O49" s="55">
        <f t="shared" si="0"/>
        <v>0</v>
      </c>
      <c r="P49" s="311"/>
      <c r="Q49" s="311"/>
      <c r="R49" s="311"/>
    </row>
    <row r="50" spans="1:18" s="40" customFormat="1" ht="11.25" customHeight="1">
      <c r="A50" s="343">
        <v>9</v>
      </c>
      <c r="B50" s="326" t="s">
        <v>238</v>
      </c>
      <c r="C50" s="410" t="s">
        <v>528</v>
      </c>
      <c r="D50" s="330" t="s">
        <v>178</v>
      </c>
      <c r="E50" s="421">
        <f>4989.5+6588.8</f>
        <v>11578.3</v>
      </c>
      <c r="F50" s="334">
        <f>H50+J50+R50</f>
        <v>0.19256170999999997</v>
      </c>
      <c r="G50" s="366">
        <v>7.9000000000000001E-2</v>
      </c>
      <c r="H50" s="354">
        <f>G50*$P$5/1000</f>
        <v>0.19256170999999997</v>
      </c>
      <c r="I50" s="365">
        <v>0</v>
      </c>
      <c r="J50" s="311">
        <f>I50*$P$6/1000</f>
        <v>0</v>
      </c>
      <c r="K50" s="54"/>
      <c r="L50" s="54"/>
      <c r="M50" s="54"/>
      <c r="N50" s="225"/>
      <c r="O50" s="55">
        <f t="shared" ref="O50:O81" si="1">M50*N50</f>
        <v>0</v>
      </c>
      <c r="P50" s="311">
        <f>E50*F50</f>
        <v>2229.5372468929995</v>
      </c>
      <c r="Q50" s="311">
        <f>SUM(O50:O53)</f>
        <v>0</v>
      </c>
      <c r="R50" s="311">
        <f>Q50*1.02*1.05*$R$11</f>
        <v>0</v>
      </c>
    </row>
    <row r="51" spans="1:18" s="40" customFormat="1">
      <c r="A51" s="343"/>
      <c r="B51" s="326"/>
      <c r="C51" s="410"/>
      <c r="D51" s="331"/>
      <c r="E51" s="421"/>
      <c r="F51" s="334"/>
      <c r="G51" s="366"/>
      <c r="H51" s="354"/>
      <c r="I51" s="365"/>
      <c r="J51" s="311"/>
      <c r="K51" s="54"/>
      <c r="L51" s="54"/>
      <c r="M51" s="54"/>
      <c r="N51" s="225"/>
      <c r="O51" s="55">
        <f t="shared" si="1"/>
        <v>0</v>
      </c>
      <c r="P51" s="311"/>
      <c r="Q51" s="311"/>
      <c r="R51" s="311"/>
    </row>
    <row r="52" spans="1:18" s="40" customFormat="1">
      <c r="A52" s="343"/>
      <c r="B52" s="326"/>
      <c r="C52" s="410"/>
      <c r="D52" s="331"/>
      <c r="E52" s="421"/>
      <c r="F52" s="334"/>
      <c r="G52" s="366"/>
      <c r="H52" s="354"/>
      <c r="I52" s="365"/>
      <c r="J52" s="311"/>
      <c r="K52" s="54"/>
      <c r="L52" s="54"/>
      <c r="M52" s="56"/>
      <c r="N52" s="225"/>
      <c r="O52" s="55">
        <f t="shared" si="1"/>
        <v>0</v>
      </c>
      <c r="P52" s="311"/>
      <c r="Q52" s="311"/>
      <c r="R52" s="311"/>
    </row>
    <row r="53" spans="1:18" s="40" customFormat="1">
      <c r="A53" s="343"/>
      <c r="B53" s="326"/>
      <c r="C53" s="410"/>
      <c r="D53" s="332"/>
      <c r="E53" s="421"/>
      <c r="F53" s="334"/>
      <c r="G53" s="366"/>
      <c r="H53" s="354"/>
      <c r="I53" s="365"/>
      <c r="J53" s="311"/>
      <c r="K53" s="54"/>
      <c r="L53" s="54"/>
      <c r="M53" s="54"/>
      <c r="N53" s="225"/>
      <c r="O53" s="55">
        <f t="shared" si="1"/>
        <v>0</v>
      </c>
      <c r="P53" s="311"/>
      <c r="Q53" s="311"/>
      <c r="R53" s="311"/>
    </row>
    <row r="54" spans="1:18" s="40" customFormat="1" ht="11.25" customHeight="1">
      <c r="A54" s="343">
        <v>10</v>
      </c>
      <c r="B54" s="326" t="s">
        <v>239</v>
      </c>
      <c r="C54" s="367" t="s">
        <v>240</v>
      </c>
      <c r="D54" s="330" t="s">
        <v>178</v>
      </c>
      <c r="E54" s="333">
        <v>212.2</v>
      </c>
      <c r="F54" s="334">
        <f>H54+J54+R54</f>
        <v>0.68923683800000002</v>
      </c>
      <c r="G54" s="366">
        <v>0.25600000000000001</v>
      </c>
      <c r="H54" s="354">
        <f>G54*$P$5/1000</f>
        <v>0.62399744000000001</v>
      </c>
      <c r="I54" s="365">
        <v>2.1399999999999999E-2</v>
      </c>
      <c r="J54" s="311">
        <f>I54*$P$6/1000</f>
        <v>6.523939799999999E-2</v>
      </c>
      <c r="K54" s="54"/>
      <c r="L54" s="54"/>
      <c r="M54" s="54"/>
      <c r="N54" s="225"/>
      <c r="O54" s="55">
        <f t="shared" si="1"/>
        <v>0</v>
      </c>
      <c r="P54" s="311">
        <f>E54*F54</f>
        <v>146.25605702359999</v>
      </c>
      <c r="Q54" s="311">
        <f>SUM(O54:O57)</f>
        <v>0</v>
      </c>
      <c r="R54" s="311">
        <f>Q54*1.02*1.05*$R$11</f>
        <v>0</v>
      </c>
    </row>
    <row r="55" spans="1:18" s="40" customFormat="1">
      <c r="A55" s="343"/>
      <c r="B55" s="326"/>
      <c r="C55" s="328"/>
      <c r="D55" s="331"/>
      <c r="E55" s="333"/>
      <c r="F55" s="334"/>
      <c r="G55" s="366"/>
      <c r="H55" s="354"/>
      <c r="I55" s="365"/>
      <c r="J55" s="311"/>
      <c r="K55" s="54"/>
      <c r="L55" s="54"/>
      <c r="M55" s="54"/>
      <c r="N55" s="225"/>
      <c r="O55" s="55">
        <f t="shared" si="1"/>
        <v>0</v>
      </c>
      <c r="P55" s="311"/>
      <c r="Q55" s="311"/>
      <c r="R55" s="311"/>
    </row>
    <row r="56" spans="1:18" s="40" customFormat="1">
      <c r="A56" s="343"/>
      <c r="B56" s="326"/>
      <c r="C56" s="328"/>
      <c r="D56" s="331"/>
      <c r="E56" s="333"/>
      <c r="F56" s="334"/>
      <c r="G56" s="366"/>
      <c r="H56" s="354"/>
      <c r="I56" s="365"/>
      <c r="J56" s="311"/>
      <c r="K56" s="54"/>
      <c r="L56" s="54"/>
      <c r="M56" s="56"/>
      <c r="N56" s="225"/>
      <c r="O56" s="55">
        <f t="shared" si="1"/>
        <v>0</v>
      </c>
      <c r="P56" s="311"/>
      <c r="Q56" s="311"/>
      <c r="R56" s="311"/>
    </row>
    <row r="57" spans="1:18" s="40" customFormat="1">
      <c r="A57" s="343"/>
      <c r="B57" s="326"/>
      <c r="C57" s="329"/>
      <c r="D57" s="332"/>
      <c r="E57" s="333"/>
      <c r="F57" s="334"/>
      <c r="G57" s="366"/>
      <c r="H57" s="354"/>
      <c r="I57" s="365"/>
      <c r="J57" s="311"/>
      <c r="K57" s="54"/>
      <c r="L57" s="54"/>
      <c r="M57" s="54"/>
      <c r="N57" s="225"/>
      <c r="O57" s="55">
        <f t="shared" si="1"/>
        <v>0</v>
      </c>
      <c r="P57" s="311"/>
      <c r="Q57" s="311"/>
      <c r="R57" s="311"/>
    </row>
    <row r="58" spans="1:18" s="40" customFormat="1">
      <c r="A58" s="343">
        <v>11</v>
      </c>
      <c r="B58" s="326" t="s">
        <v>241</v>
      </c>
      <c r="C58" s="327" t="s">
        <v>242</v>
      </c>
      <c r="D58" s="330" t="s">
        <v>178</v>
      </c>
      <c r="E58" s="333">
        <v>648.9</v>
      </c>
      <c r="F58" s="334">
        <f>H58+J58+R58</f>
        <v>0.73124699999999998</v>
      </c>
      <c r="G58" s="366">
        <v>0.3</v>
      </c>
      <c r="H58" s="354">
        <f>G58*$P$5/1000</f>
        <v>0.73124699999999998</v>
      </c>
      <c r="I58" s="365">
        <v>0</v>
      </c>
      <c r="J58" s="311">
        <f>I58*$P$6/1000</f>
        <v>0</v>
      </c>
      <c r="K58" s="54"/>
      <c r="L58" s="54"/>
      <c r="M58" s="54"/>
      <c r="N58" s="225"/>
      <c r="O58" s="55">
        <f t="shared" si="1"/>
        <v>0</v>
      </c>
      <c r="P58" s="311">
        <f>E58*F58</f>
        <v>474.50617829999999</v>
      </c>
      <c r="Q58" s="311">
        <f>SUM(O58:O61)</f>
        <v>0</v>
      </c>
      <c r="R58" s="311">
        <f>Q58*1.02*1.05*$R$11</f>
        <v>0</v>
      </c>
    </row>
    <row r="59" spans="1:18" s="40" customFormat="1">
      <c r="A59" s="343"/>
      <c r="B59" s="326"/>
      <c r="C59" s="328"/>
      <c r="D59" s="331"/>
      <c r="E59" s="333"/>
      <c r="F59" s="334"/>
      <c r="G59" s="366"/>
      <c r="H59" s="354"/>
      <c r="I59" s="365"/>
      <c r="J59" s="311"/>
      <c r="K59" s="54"/>
      <c r="L59" s="54"/>
      <c r="M59" s="54"/>
      <c r="N59" s="225"/>
      <c r="O59" s="55">
        <f t="shared" si="1"/>
        <v>0</v>
      </c>
      <c r="P59" s="311"/>
      <c r="Q59" s="311"/>
      <c r="R59" s="311"/>
    </row>
    <row r="60" spans="1:18" s="40" customFormat="1">
      <c r="A60" s="343"/>
      <c r="B60" s="326"/>
      <c r="C60" s="328"/>
      <c r="D60" s="331"/>
      <c r="E60" s="333"/>
      <c r="F60" s="334"/>
      <c r="G60" s="366"/>
      <c r="H60" s="354"/>
      <c r="I60" s="365"/>
      <c r="J60" s="311"/>
      <c r="K60" s="54"/>
      <c r="L60" s="54"/>
      <c r="M60" s="56"/>
      <c r="N60" s="225"/>
      <c r="O60" s="55">
        <f t="shared" si="1"/>
        <v>0</v>
      </c>
      <c r="P60" s="311"/>
      <c r="Q60" s="311"/>
      <c r="R60" s="311"/>
    </row>
    <row r="61" spans="1:18" s="40" customFormat="1">
      <c r="A61" s="343"/>
      <c r="B61" s="326"/>
      <c r="C61" s="329"/>
      <c r="D61" s="332"/>
      <c r="E61" s="333"/>
      <c r="F61" s="334"/>
      <c r="G61" s="366"/>
      <c r="H61" s="354"/>
      <c r="I61" s="365"/>
      <c r="J61" s="311"/>
      <c r="K61" s="54"/>
      <c r="L61" s="54"/>
      <c r="M61" s="54"/>
      <c r="N61" s="225"/>
      <c r="O61" s="55">
        <f t="shared" si="1"/>
        <v>0</v>
      </c>
      <c r="P61" s="311"/>
      <c r="Q61" s="311"/>
      <c r="R61" s="311"/>
    </row>
    <row r="62" spans="1:18" s="40" customFormat="1">
      <c r="A62" s="343">
        <v>12</v>
      </c>
      <c r="B62" s="326" t="s">
        <v>102</v>
      </c>
      <c r="C62" s="327" t="s">
        <v>277</v>
      </c>
      <c r="D62" s="330" t="s">
        <v>54</v>
      </c>
      <c r="E62" s="333">
        <v>1320</v>
      </c>
      <c r="F62" s="334">
        <f>H62+J62+R62</f>
        <v>0.35</v>
      </c>
      <c r="G62" s="366"/>
      <c r="H62" s="354">
        <v>0.35</v>
      </c>
      <c r="I62" s="365"/>
      <c r="J62" s="311"/>
      <c r="K62" s="54"/>
      <c r="L62" s="54"/>
      <c r="M62" s="54"/>
      <c r="N62" s="225"/>
      <c r="O62" s="55">
        <f t="shared" si="1"/>
        <v>0</v>
      </c>
      <c r="P62" s="311">
        <f>E62*F62</f>
        <v>461.99999999999994</v>
      </c>
      <c r="Q62" s="311">
        <f>SUM(O62:O65)</f>
        <v>0</v>
      </c>
      <c r="R62" s="311">
        <f>Q62*1.02*1.05*$R$11</f>
        <v>0</v>
      </c>
    </row>
    <row r="63" spans="1:18" s="40" customFormat="1">
      <c r="A63" s="343"/>
      <c r="B63" s="326"/>
      <c r="C63" s="328"/>
      <c r="D63" s="331"/>
      <c r="E63" s="333"/>
      <c r="F63" s="334"/>
      <c r="G63" s="366"/>
      <c r="H63" s="354"/>
      <c r="I63" s="365"/>
      <c r="J63" s="311"/>
      <c r="K63" s="54"/>
      <c r="L63" s="54"/>
      <c r="M63" s="54"/>
      <c r="N63" s="225"/>
      <c r="O63" s="55">
        <f t="shared" si="1"/>
        <v>0</v>
      </c>
      <c r="P63" s="311"/>
      <c r="Q63" s="311"/>
      <c r="R63" s="311"/>
    </row>
    <row r="64" spans="1:18" s="40" customFormat="1">
      <c r="A64" s="343"/>
      <c r="B64" s="326"/>
      <c r="C64" s="328"/>
      <c r="D64" s="331"/>
      <c r="E64" s="333"/>
      <c r="F64" s="334"/>
      <c r="G64" s="366"/>
      <c r="H64" s="354"/>
      <c r="I64" s="365"/>
      <c r="J64" s="311"/>
      <c r="K64" s="54"/>
      <c r="L64" s="54"/>
      <c r="M64" s="56"/>
      <c r="N64" s="225"/>
      <c r="O64" s="55">
        <f t="shared" si="1"/>
        <v>0</v>
      </c>
      <c r="P64" s="311"/>
      <c r="Q64" s="311"/>
      <c r="R64" s="311"/>
    </row>
    <row r="65" spans="1:18" s="40" customFormat="1">
      <c r="A65" s="343"/>
      <c r="B65" s="326"/>
      <c r="C65" s="329"/>
      <c r="D65" s="332"/>
      <c r="E65" s="333"/>
      <c r="F65" s="334"/>
      <c r="G65" s="366"/>
      <c r="H65" s="354"/>
      <c r="I65" s="365"/>
      <c r="J65" s="311"/>
      <c r="K65" s="54"/>
      <c r="L65" s="54"/>
      <c r="M65" s="54"/>
      <c r="N65" s="225"/>
      <c r="O65" s="55">
        <f t="shared" si="1"/>
        <v>0</v>
      </c>
      <c r="P65" s="311"/>
      <c r="Q65" s="311"/>
      <c r="R65" s="311"/>
    </row>
    <row r="66" spans="1:18" s="40" customFormat="1" ht="11.25" customHeight="1">
      <c r="A66" s="343">
        <v>13</v>
      </c>
      <c r="B66" s="326" t="s">
        <v>243</v>
      </c>
      <c r="C66" s="410" t="s">
        <v>529</v>
      </c>
      <c r="D66" s="330" t="s">
        <v>244</v>
      </c>
      <c r="E66" s="413">
        <v>5.4</v>
      </c>
      <c r="F66" s="334">
        <f>H66+J66+R66</f>
        <v>18.347064</v>
      </c>
      <c r="G66" s="366">
        <v>3.9</v>
      </c>
      <c r="H66" s="354">
        <f>G66*$P$5/1000</f>
        <v>9.5062109999999986</v>
      </c>
      <c r="I66" s="365">
        <v>2.9</v>
      </c>
      <c r="J66" s="311">
        <f>I66*$P$6/1000</f>
        <v>8.840853000000001</v>
      </c>
      <c r="K66" s="54"/>
      <c r="L66" s="54"/>
      <c r="M66" s="54"/>
      <c r="N66" s="225"/>
      <c r="O66" s="55">
        <f t="shared" si="1"/>
        <v>0</v>
      </c>
      <c r="P66" s="311">
        <f>E66*F66</f>
        <v>99.074145600000008</v>
      </c>
      <c r="Q66" s="311">
        <f>SUM(O66:O69)</f>
        <v>0</v>
      </c>
      <c r="R66" s="311">
        <f>Q66*1.02*1.05*$R$11</f>
        <v>0</v>
      </c>
    </row>
    <row r="67" spans="1:18" s="40" customFormat="1">
      <c r="A67" s="343"/>
      <c r="B67" s="326"/>
      <c r="C67" s="410"/>
      <c r="D67" s="331"/>
      <c r="E67" s="413"/>
      <c r="F67" s="334"/>
      <c r="G67" s="366"/>
      <c r="H67" s="354"/>
      <c r="I67" s="365"/>
      <c r="J67" s="311"/>
      <c r="K67" s="54"/>
      <c r="L67" s="54"/>
      <c r="M67" s="54"/>
      <c r="N67" s="225"/>
      <c r="O67" s="55">
        <f t="shared" si="1"/>
        <v>0</v>
      </c>
      <c r="P67" s="311"/>
      <c r="Q67" s="311"/>
      <c r="R67" s="311"/>
    </row>
    <row r="68" spans="1:18" s="40" customFormat="1">
      <c r="A68" s="343"/>
      <c r="B68" s="326"/>
      <c r="C68" s="410"/>
      <c r="D68" s="331"/>
      <c r="E68" s="413"/>
      <c r="F68" s="334"/>
      <c r="G68" s="366"/>
      <c r="H68" s="354"/>
      <c r="I68" s="365"/>
      <c r="J68" s="311"/>
      <c r="K68" s="54"/>
      <c r="L68" s="54"/>
      <c r="M68" s="56"/>
      <c r="N68" s="225"/>
      <c r="O68" s="55">
        <f t="shared" si="1"/>
        <v>0</v>
      </c>
      <c r="P68" s="311"/>
      <c r="Q68" s="311"/>
      <c r="R68" s="311"/>
    </row>
    <row r="69" spans="1:18" s="40" customFormat="1">
      <c r="A69" s="343"/>
      <c r="B69" s="326"/>
      <c r="C69" s="410"/>
      <c r="D69" s="332"/>
      <c r="E69" s="413"/>
      <c r="F69" s="334"/>
      <c r="G69" s="366"/>
      <c r="H69" s="354"/>
      <c r="I69" s="365"/>
      <c r="J69" s="311"/>
      <c r="K69" s="54"/>
      <c r="L69" s="54"/>
      <c r="M69" s="54"/>
      <c r="N69" s="225"/>
      <c r="O69" s="55">
        <f t="shared" si="1"/>
        <v>0</v>
      </c>
      <c r="P69" s="311"/>
      <c r="Q69" s="311"/>
      <c r="R69" s="311"/>
    </row>
    <row r="70" spans="1:18" s="40" customFormat="1" ht="11.25" customHeight="1">
      <c r="A70" s="343">
        <v>14</v>
      </c>
      <c r="B70" s="326" t="s">
        <v>523</v>
      </c>
      <c r="C70" s="410" t="s">
        <v>522</v>
      </c>
      <c r="D70" s="330" t="s">
        <v>178</v>
      </c>
      <c r="E70" s="333">
        <v>3318.9</v>
      </c>
      <c r="F70" s="334">
        <f>H70+J70+R70</f>
        <v>0.181105507</v>
      </c>
      <c r="G70" s="366">
        <v>7.4300000000000005E-2</v>
      </c>
      <c r="H70" s="354">
        <f>G70*$P$5/1000</f>
        <v>0.181105507</v>
      </c>
      <c r="I70" s="365"/>
      <c r="J70" s="311">
        <f>I70*$P$6/1000</f>
        <v>0</v>
      </c>
      <c r="K70" s="54"/>
      <c r="L70" s="54"/>
      <c r="M70" s="54"/>
      <c r="N70" s="225"/>
      <c r="O70" s="55">
        <f t="shared" si="1"/>
        <v>0</v>
      </c>
      <c r="P70" s="311">
        <f>E70*F70</f>
        <v>601.0710671823</v>
      </c>
      <c r="Q70" s="311">
        <f>SUM(O70:O73)</f>
        <v>0</v>
      </c>
      <c r="R70" s="311">
        <f>Q70*1.02*1.05*$R$11</f>
        <v>0</v>
      </c>
    </row>
    <row r="71" spans="1:18" s="40" customFormat="1">
      <c r="A71" s="343"/>
      <c r="B71" s="326"/>
      <c r="C71" s="410"/>
      <c r="D71" s="331"/>
      <c r="E71" s="333"/>
      <c r="F71" s="334"/>
      <c r="G71" s="366"/>
      <c r="H71" s="354"/>
      <c r="I71" s="365"/>
      <c r="J71" s="311"/>
      <c r="K71" s="54"/>
      <c r="L71" s="54"/>
      <c r="M71" s="54"/>
      <c r="N71" s="225"/>
      <c r="O71" s="55">
        <f t="shared" si="1"/>
        <v>0</v>
      </c>
      <c r="P71" s="311"/>
      <c r="Q71" s="311"/>
      <c r="R71" s="311"/>
    </row>
    <row r="72" spans="1:18" s="40" customFormat="1">
      <c r="A72" s="343"/>
      <c r="B72" s="326"/>
      <c r="C72" s="410"/>
      <c r="D72" s="331"/>
      <c r="E72" s="333"/>
      <c r="F72" s="334"/>
      <c r="G72" s="366"/>
      <c r="H72" s="354"/>
      <c r="I72" s="365"/>
      <c r="J72" s="311"/>
      <c r="K72" s="54"/>
      <c r="L72" s="54"/>
      <c r="M72" s="56"/>
      <c r="N72" s="225"/>
      <c r="O72" s="55">
        <f t="shared" si="1"/>
        <v>0</v>
      </c>
      <c r="P72" s="311"/>
      <c r="Q72" s="311"/>
      <c r="R72" s="311"/>
    </row>
    <row r="73" spans="1:18" s="40" customFormat="1">
      <c r="A73" s="343"/>
      <c r="B73" s="326"/>
      <c r="C73" s="410"/>
      <c r="D73" s="332"/>
      <c r="E73" s="333"/>
      <c r="F73" s="334"/>
      <c r="G73" s="366"/>
      <c r="H73" s="354"/>
      <c r="I73" s="365"/>
      <c r="J73" s="311"/>
      <c r="K73" s="54"/>
      <c r="L73" s="54"/>
      <c r="M73" s="54"/>
      <c r="N73" s="225"/>
      <c r="O73" s="55">
        <f t="shared" si="1"/>
        <v>0</v>
      </c>
      <c r="P73" s="311"/>
      <c r="Q73" s="311"/>
      <c r="R73" s="311"/>
    </row>
    <row r="74" spans="1:18" s="40" customFormat="1" ht="11.25" customHeight="1">
      <c r="A74" s="343">
        <v>15</v>
      </c>
      <c r="B74" s="326" t="s">
        <v>523</v>
      </c>
      <c r="C74" s="410" t="s">
        <v>525</v>
      </c>
      <c r="D74" s="330" t="s">
        <v>178</v>
      </c>
      <c r="E74" s="333">
        <v>126.2</v>
      </c>
      <c r="F74" s="334">
        <f>H74+J74+R74</f>
        <v>0.181105507</v>
      </c>
      <c r="G74" s="366">
        <v>7.4300000000000005E-2</v>
      </c>
      <c r="H74" s="354">
        <f>G74*$P$5/1000</f>
        <v>0.181105507</v>
      </c>
      <c r="I74" s="365"/>
      <c r="J74" s="311">
        <f>I74*$P$6/1000</f>
        <v>0</v>
      </c>
      <c r="K74" s="54"/>
      <c r="L74" s="54"/>
      <c r="M74" s="54"/>
      <c r="N74" s="225"/>
      <c r="O74" s="55">
        <f t="shared" si="1"/>
        <v>0</v>
      </c>
      <c r="P74" s="311">
        <f>E74*F74</f>
        <v>22.855514983399999</v>
      </c>
      <c r="Q74" s="311">
        <f>SUM(O74:O77)</f>
        <v>0</v>
      </c>
      <c r="R74" s="311">
        <f>Q74*1.02*1.05*$R$11</f>
        <v>0</v>
      </c>
    </row>
    <row r="75" spans="1:18" s="40" customFormat="1">
      <c r="A75" s="343"/>
      <c r="B75" s="326"/>
      <c r="C75" s="410"/>
      <c r="D75" s="331"/>
      <c r="E75" s="333"/>
      <c r="F75" s="334"/>
      <c r="G75" s="366"/>
      <c r="H75" s="354"/>
      <c r="I75" s="365"/>
      <c r="J75" s="311"/>
      <c r="K75" s="54"/>
      <c r="L75" s="54"/>
      <c r="M75" s="54"/>
      <c r="N75" s="225"/>
      <c r="O75" s="55">
        <f t="shared" si="1"/>
        <v>0</v>
      </c>
      <c r="P75" s="311"/>
      <c r="Q75" s="311"/>
      <c r="R75" s="311"/>
    </row>
    <row r="76" spans="1:18" s="40" customFormat="1">
      <c r="A76" s="343"/>
      <c r="B76" s="326"/>
      <c r="C76" s="410"/>
      <c r="D76" s="331"/>
      <c r="E76" s="333"/>
      <c r="F76" s="334"/>
      <c r="G76" s="366"/>
      <c r="H76" s="354"/>
      <c r="I76" s="365"/>
      <c r="J76" s="311"/>
      <c r="K76" s="54"/>
      <c r="L76" s="54"/>
      <c r="M76" s="56"/>
      <c r="N76" s="225"/>
      <c r="O76" s="55">
        <f t="shared" si="1"/>
        <v>0</v>
      </c>
      <c r="P76" s="311"/>
      <c r="Q76" s="311"/>
      <c r="R76" s="311"/>
    </row>
    <row r="77" spans="1:18" s="40" customFormat="1">
      <c r="A77" s="343"/>
      <c r="B77" s="326"/>
      <c r="C77" s="410"/>
      <c r="D77" s="332"/>
      <c r="E77" s="333"/>
      <c r="F77" s="334"/>
      <c r="G77" s="366"/>
      <c r="H77" s="354"/>
      <c r="I77" s="365"/>
      <c r="J77" s="311"/>
      <c r="K77" s="54"/>
      <c r="L77" s="54"/>
      <c r="M77" s="54"/>
      <c r="N77" s="225"/>
      <c r="O77" s="55">
        <f t="shared" si="1"/>
        <v>0</v>
      </c>
      <c r="P77" s="311"/>
      <c r="Q77" s="311"/>
      <c r="R77" s="311"/>
    </row>
    <row r="78" spans="1:18" s="40" customFormat="1" ht="11.25" customHeight="1">
      <c r="A78" s="343">
        <v>16</v>
      </c>
      <c r="B78" s="326" t="s">
        <v>245</v>
      </c>
      <c r="C78" s="410" t="s">
        <v>246</v>
      </c>
      <c r="D78" s="330" t="s">
        <v>178</v>
      </c>
      <c r="E78" s="333">
        <v>2670.6</v>
      </c>
      <c r="F78" s="334">
        <f>H78+J78+R78</f>
        <v>0.52044167999999991</v>
      </c>
      <c r="G78" s="366">
        <v>0.186</v>
      </c>
      <c r="H78" s="354">
        <f>G78*$P$5/1000</f>
        <v>0.45337313999999995</v>
      </c>
      <c r="I78" s="365">
        <v>2.1999999999999999E-2</v>
      </c>
      <c r="J78" s="311">
        <f>I78*$P$6/1000</f>
        <v>6.7068539999999996E-2</v>
      </c>
      <c r="K78" s="54"/>
      <c r="L78" s="54"/>
      <c r="M78" s="54"/>
      <c r="N78" s="225"/>
      <c r="O78" s="55">
        <f t="shared" si="1"/>
        <v>0</v>
      </c>
      <c r="P78" s="311">
        <f>E78*F78</f>
        <v>1389.8915506079998</v>
      </c>
      <c r="Q78" s="311">
        <f>SUM(O78:O81)</f>
        <v>0</v>
      </c>
      <c r="R78" s="311">
        <f>Q78*1.02*1.05*$R$11</f>
        <v>0</v>
      </c>
    </row>
    <row r="79" spans="1:18" s="40" customFormat="1">
      <c r="A79" s="343"/>
      <c r="B79" s="326"/>
      <c r="C79" s="410"/>
      <c r="D79" s="331"/>
      <c r="E79" s="333"/>
      <c r="F79" s="334"/>
      <c r="G79" s="366"/>
      <c r="H79" s="354"/>
      <c r="I79" s="365"/>
      <c r="J79" s="311"/>
      <c r="K79" s="54"/>
      <c r="L79" s="54"/>
      <c r="M79" s="54"/>
      <c r="N79" s="225"/>
      <c r="O79" s="55">
        <f t="shared" si="1"/>
        <v>0</v>
      </c>
      <c r="P79" s="311"/>
      <c r="Q79" s="311"/>
      <c r="R79" s="311"/>
    </row>
    <row r="80" spans="1:18" s="40" customFormat="1">
      <c r="A80" s="343"/>
      <c r="B80" s="326"/>
      <c r="C80" s="410"/>
      <c r="D80" s="331"/>
      <c r="E80" s="333"/>
      <c r="F80" s="334"/>
      <c r="G80" s="366"/>
      <c r="H80" s="354"/>
      <c r="I80" s="365"/>
      <c r="J80" s="311"/>
      <c r="K80" s="54"/>
      <c r="L80" s="54"/>
      <c r="M80" s="56"/>
      <c r="N80" s="225"/>
      <c r="O80" s="55">
        <f t="shared" si="1"/>
        <v>0</v>
      </c>
      <c r="P80" s="311"/>
      <c r="Q80" s="311"/>
      <c r="R80" s="311"/>
    </row>
    <row r="81" spans="1:18" s="40" customFormat="1">
      <c r="A81" s="343"/>
      <c r="B81" s="326"/>
      <c r="C81" s="410"/>
      <c r="D81" s="332"/>
      <c r="E81" s="333"/>
      <c r="F81" s="334"/>
      <c r="G81" s="366"/>
      <c r="H81" s="354"/>
      <c r="I81" s="365"/>
      <c r="J81" s="311"/>
      <c r="K81" s="54"/>
      <c r="L81" s="54"/>
      <c r="M81" s="54"/>
      <c r="N81" s="225"/>
      <c r="O81" s="55">
        <f t="shared" si="1"/>
        <v>0</v>
      </c>
      <c r="P81" s="311"/>
      <c r="Q81" s="311"/>
      <c r="R81" s="311"/>
    </row>
    <row r="82" spans="1:18" s="40" customFormat="1" ht="11.25" customHeight="1">
      <c r="A82" s="343">
        <v>17</v>
      </c>
      <c r="B82" s="326" t="s">
        <v>526</v>
      </c>
      <c r="C82" s="410" t="s">
        <v>527</v>
      </c>
      <c r="D82" s="330" t="s">
        <v>178</v>
      </c>
      <c r="E82" s="333">
        <v>6326</v>
      </c>
      <c r="F82" s="334">
        <f>H82+J82+R82</f>
        <v>0.75088010499999991</v>
      </c>
      <c r="G82" s="366">
        <f>0.128+5*0.0165</f>
        <v>0.21050000000000002</v>
      </c>
      <c r="H82" s="354">
        <f>G82*$P$5/1000</f>
        <v>0.51309164499999993</v>
      </c>
      <c r="I82" s="412">
        <f>0.039+5*0.0078</f>
        <v>7.8E-2</v>
      </c>
      <c r="J82" s="311">
        <f>I82*$P$6/1000</f>
        <v>0.23778846000000001</v>
      </c>
      <c r="K82" s="54"/>
      <c r="L82" s="54"/>
      <c r="M82" s="54"/>
      <c r="N82" s="225"/>
      <c r="O82" s="55">
        <f t="shared" ref="O82:O105" si="2">M82*N82</f>
        <v>0</v>
      </c>
      <c r="P82" s="311">
        <f>E82*F82</f>
        <v>4750.0675442299998</v>
      </c>
      <c r="Q82" s="311">
        <f>SUM(O82:O85)</f>
        <v>0</v>
      </c>
      <c r="R82" s="311">
        <f>Q82*1.02*1.05*$R$11</f>
        <v>0</v>
      </c>
    </row>
    <row r="83" spans="1:18" s="40" customFormat="1">
      <c r="A83" s="343"/>
      <c r="B83" s="326"/>
      <c r="C83" s="410"/>
      <c r="D83" s="331"/>
      <c r="E83" s="333"/>
      <c r="F83" s="334"/>
      <c r="G83" s="366"/>
      <c r="H83" s="354"/>
      <c r="I83" s="412"/>
      <c r="J83" s="311"/>
      <c r="K83" s="54"/>
      <c r="L83" s="54"/>
      <c r="M83" s="54"/>
      <c r="N83" s="225"/>
      <c r="O83" s="55">
        <f t="shared" si="2"/>
        <v>0</v>
      </c>
      <c r="P83" s="311"/>
      <c r="Q83" s="311"/>
      <c r="R83" s="311"/>
    </row>
    <row r="84" spans="1:18" s="40" customFormat="1">
      <c r="A84" s="343"/>
      <c r="B84" s="326"/>
      <c r="C84" s="410"/>
      <c r="D84" s="331"/>
      <c r="E84" s="333"/>
      <c r="F84" s="334"/>
      <c r="G84" s="366"/>
      <c r="H84" s="354"/>
      <c r="I84" s="412"/>
      <c r="J84" s="311"/>
      <c r="K84" s="54"/>
      <c r="L84" s="54"/>
      <c r="M84" s="56"/>
      <c r="N84" s="225"/>
      <c r="O84" s="55">
        <f t="shared" si="2"/>
        <v>0</v>
      </c>
      <c r="P84" s="311"/>
      <c r="Q84" s="311"/>
      <c r="R84" s="311"/>
    </row>
    <row r="85" spans="1:18" s="40" customFormat="1">
      <c r="A85" s="343"/>
      <c r="B85" s="326"/>
      <c r="C85" s="410"/>
      <c r="D85" s="332"/>
      <c r="E85" s="333"/>
      <c r="F85" s="334"/>
      <c r="G85" s="366"/>
      <c r="H85" s="354"/>
      <c r="I85" s="412"/>
      <c r="J85" s="311"/>
      <c r="K85" s="54"/>
      <c r="L85" s="54"/>
      <c r="M85" s="54"/>
      <c r="N85" s="225"/>
      <c r="O85" s="55">
        <f t="shared" si="2"/>
        <v>0</v>
      </c>
      <c r="P85" s="311"/>
      <c r="Q85" s="311"/>
      <c r="R85" s="311"/>
    </row>
    <row r="86" spans="1:18" s="40" customFormat="1" ht="11.25" customHeight="1">
      <c r="A86" s="343">
        <v>18</v>
      </c>
      <c r="B86" s="326" t="s">
        <v>532</v>
      </c>
      <c r="C86" s="410" t="s">
        <v>531</v>
      </c>
      <c r="D86" s="330" t="s">
        <v>178</v>
      </c>
      <c r="E86" s="333">
        <v>200</v>
      </c>
      <c r="F86" s="334">
        <f>H86+J86+R86</f>
        <v>0.11761743</v>
      </c>
      <c r="G86" s="366">
        <v>4.2000000000000003E-2</v>
      </c>
      <c r="H86" s="354">
        <f>G86*$P$5/1000</f>
        <v>0.10237457999999999</v>
      </c>
      <c r="I86" s="412">
        <v>5.0000000000000001E-3</v>
      </c>
      <c r="J86" s="311">
        <f>I86*$P$6/1000</f>
        <v>1.524285E-2</v>
      </c>
      <c r="K86" s="54"/>
      <c r="L86" s="54"/>
      <c r="M86" s="54"/>
      <c r="N86" s="225"/>
      <c r="O86" s="55">
        <f t="shared" si="2"/>
        <v>0</v>
      </c>
      <c r="P86" s="311">
        <f>E86*F86</f>
        <v>23.523485999999998</v>
      </c>
      <c r="Q86" s="311">
        <f>SUM(O86:O89)</f>
        <v>0</v>
      </c>
      <c r="R86" s="311">
        <f>Q86*1.02*1.05*$R$11</f>
        <v>0</v>
      </c>
    </row>
    <row r="87" spans="1:18" s="40" customFormat="1">
      <c r="A87" s="343"/>
      <c r="B87" s="326"/>
      <c r="C87" s="410"/>
      <c r="D87" s="331"/>
      <c r="E87" s="333"/>
      <c r="F87" s="334"/>
      <c r="G87" s="366"/>
      <c r="H87" s="354"/>
      <c r="I87" s="412"/>
      <c r="J87" s="311"/>
      <c r="K87" s="54"/>
      <c r="L87" s="54"/>
      <c r="M87" s="54"/>
      <c r="N87" s="225"/>
      <c r="O87" s="55">
        <f t="shared" si="2"/>
        <v>0</v>
      </c>
      <c r="P87" s="311"/>
      <c r="Q87" s="311"/>
      <c r="R87" s="311"/>
    </row>
    <row r="88" spans="1:18" s="40" customFormat="1">
      <c r="A88" s="343"/>
      <c r="B88" s="326"/>
      <c r="C88" s="410"/>
      <c r="D88" s="331"/>
      <c r="E88" s="333"/>
      <c r="F88" s="334"/>
      <c r="G88" s="366"/>
      <c r="H88" s="354"/>
      <c r="I88" s="412"/>
      <c r="J88" s="311"/>
      <c r="K88" s="54"/>
      <c r="L88" s="54"/>
      <c r="M88" s="56"/>
      <c r="N88" s="225"/>
      <c r="O88" s="55">
        <f t="shared" si="2"/>
        <v>0</v>
      </c>
      <c r="P88" s="311"/>
      <c r="Q88" s="311"/>
      <c r="R88" s="311"/>
    </row>
    <row r="89" spans="1:18" s="40" customFormat="1">
      <c r="A89" s="343"/>
      <c r="B89" s="326"/>
      <c r="C89" s="410"/>
      <c r="D89" s="332"/>
      <c r="E89" s="333"/>
      <c r="F89" s="334"/>
      <c r="G89" s="366"/>
      <c r="H89" s="354"/>
      <c r="I89" s="412"/>
      <c r="J89" s="311"/>
      <c r="K89" s="54"/>
      <c r="L89" s="54"/>
      <c r="M89" s="54"/>
      <c r="N89" s="225"/>
      <c r="O89" s="55">
        <f t="shared" si="2"/>
        <v>0</v>
      </c>
      <c r="P89" s="311"/>
      <c r="Q89" s="311"/>
      <c r="R89" s="311"/>
    </row>
    <row r="90" spans="1:18" s="40" customFormat="1" ht="11.25" customHeight="1">
      <c r="A90" s="343">
        <v>19</v>
      </c>
      <c r="B90" s="326" t="s">
        <v>533</v>
      </c>
      <c r="C90" s="410" t="s">
        <v>534</v>
      </c>
      <c r="D90" s="330" t="s">
        <v>34</v>
      </c>
      <c r="E90" s="333">
        <v>14</v>
      </c>
      <c r="F90" s="334">
        <f>H90+J90+R90</f>
        <v>0.12602028200000001</v>
      </c>
      <c r="G90" s="366">
        <v>5.0200000000000002E-2</v>
      </c>
      <c r="H90" s="354">
        <f>G90*$P$5/1000</f>
        <v>0.122361998</v>
      </c>
      <c r="I90" s="365">
        <v>1.1999999999999999E-3</v>
      </c>
      <c r="J90" s="411">
        <f>I90*$P$6/1000</f>
        <v>3.6582839999999999E-3</v>
      </c>
      <c r="K90" s="54"/>
      <c r="L90" s="54"/>
      <c r="M90" s="54"/>
      <c r="N90" s="225"/>
      <c r="O90" s="55">
        <f t="shared" si="2"/>
        <v>0</v>
      </c>
      <c r="P90" s="311">
        <f>E90*F90</f>
        <v>1.7642839480000001</v>
      </c>
      <c r="Q90" s="311">
        <f>SUM(O90:O93)</f>
        <v>0</v>
      </c>
      <c r="R90" s="311">
        <f>Q90*1.02*1.05*$R$11</f>
        <v>0</v>
      </c>
    </row>
    <row r="91" spans="1:18" s="40" customFormat="1">
      <c r="A91" s="343"/>
      <c r="B91" s="326"/>
      <c r="C91" s="410"/>
      <c r="D91" s="331"/>
      <c r="E91" s="333"/>
      <c r="F91" s="334"/>
      <c r="G91" s="366"/>
      <c r="H91" s="354"/>
      <c r="I91" s="365"/>
      <c r="J91" s="411"/>
      <c r="K91" s="54"/>
      <c r="L91" s="54"/>
      <c r="M91" s="54"/>
      <c r="N91" s="225"/>
      <c r="O91" s="55">
        <f t="shared" si="2"/>
        <v>0</v>
      </c>
      <c r="P91" s="311"/>
      <c r="Q91" s="311"/>
      <c r="R91" s="311"/>
    </row>
    <row r="92" spans="1:18" s="40" customFormat="1">
      <c r="A92" s="343"/>
      <c r="B92" s="326"/>
      <c r="C92" s="410"/>
      <c r="D92" s="331"/>
      <c r="E92" s="333"/>
      <c r="F92" s="334"/>
      <c r="G92" s="366"/>
      <c r="H92" s="354"/>
      <c r="I92" s="365"/>
      <c r="J92" s="411"/>
      <c r="K92" s="54"/>
      <c r="L92" s="54"/>
      <c r="M92" s="56"/>
      <c r="N92" s="225"/>
      <c r="O92" s="55">
        <f t="shared" si="2"/>
        <v>0</v>
      </c>
      <c r="P92" s="311"/>
      <c r="Q92" s="311"/>
      <c r="R92" s="311"/>
    </row>
    <row r="93" spans="1:18" s="40" customFormat="1">
      <c r="A93" s="343"/>
      <c r="B93" s="326"/>
      <c r="C93" s="410"/>
      <c r="D93" s="332"/>
      <c r="E93" s="333"/>
      <c r="F93" s="334"/>
      <c r="G93" s="366"/>
      <c r="H93" s="354"/>
      <c r="I93" s="365"/>
      <c r="J93" s="411"/>
      <c r="K93" s="54"/>
      <c r="L93" s="54"/>
      <c r="M93" s="54"/>
      <c r="N93" s="225"/>
      <c r="O93" s="55">
        <f t="shared" si="2"/>
        <v>0</v>
      </c>
      <c r="P93" s="311"/>
      <c r="Q93" s="311"/>
      <c r="R93" s="311"/>
    </row>
    <row r="94" spans="1:18" s="40" customFormat="1" ht="11.25" customHeight="1">
      <c r="A94" s="343">
        <v>20</v>
      </c>
      <c r="B94" s="326" t="s">
        <v>247</v>
      </c>
      <c r="C94" s="410" t="s">
        <v>248</v>
      </c>
      <c r="D94" s="330" t="s">
        <v>58</v>
      </c>
      <c r="E94" s="333">
        <v>1877.4</v>
      </c>
      <c r="F94" s="334">
        <f>H94+J94+R94</f>
        <v>1.9743668999999999</v>
      </c>
      <c r="G94" s="366">
        <v>0.81</v>
      </c>
      <c r="H94" s="354">
        <f>G94*$P$5/1000</f>
        <v>1.9743668999999999</v>
      </c>
      <c r="I94" s="365">
        <v>0</v>
      </c>
      <c r="J94" s="311">
        <f>I94*$P$6/1000</f>
        <v>0</v>
      </c>
      <c r="K94" s="54"/>
      <c r="L94" s="54"/>
      <c r="M94" s="54"/>
      <c r="N94" s="225"/>
      <c r="O94" s="55">
        <f t="shared" si="2"/>
        <v>0</v>
      </c>
      <c r="P94" s="311">
        <f>E94*F94</f>
        <v>3706.6764180599998</v>
      </c>
      <c r="Q94" s="311">
        <f>SUM(O94:O97)</f>
        <v>0</v>
      </c>
      <c r="R94" s="311">
        <f>Q94*1.02*1.05*$R$11</f>
        <v>0</v>
      </c>
    </row>
    <row r="95" spans="1:18" s="40" customFormat="1">
      <c r="A95" s="343"/>
      <c r="B95" s="326"/>
      <c r="C95" s="410"/>
      <c r="D95" s="331"/>
      <c r="E95" s="333"/>
      <c r="F95" s="334"/>
      <c r="G95" s="366"/>
      <c r="H95" s="354"/>
      <c r="I95" s="365"/>
      <c r="J95" s="311"/>
      <c r="K95" s="54"/>
      <c r="L95" s="54"/>
      <c r="M95" s="54"/>
      <c r="N95" s="225"/>
      <c r="O95" s="55">
        <f t="shared" si="2"/>
        <v>0</v>
      </c>
      <c r="P95" s="311"/>
      <c r="Q95" s="311"/>
      <c r="R95" s="311"/>
    </row>
    <row r="96" spans="1:18" s="40" customFormat="1">
      <c r="A96" s="343"/>
      <c r="B96" s="326"/>
      <c r="C96" s="410"/>
      <c r="D96" s="331"/>
      <c r="E96" s="333"/>
      <c r="F96" s="334"/>
      <c r="G96" s="366"/>
      <c r="H96" s="354"/>
      <c r="I96" s="365"/>
      <c r="J96" s="311"/>
      <c r="K96" s="54"/>
      <c r="L96" s="54"/>
      <c r="M96" s="56"/>
      <c r="N96" s="225"/>
      <c r="O96" s="55">
        <f t="shared" si="2"/>
        <v>0</v>
      </c>
      <c r="P96" s="311"/>
      <c r="Q96" s="311"/>
      <c r="R96" s="311"/>
    </row>
    <row r="97" spans="1:18" s="40" customFormat="1">
      <c r="A97" s="343"/>
      <c r="B97" s="326"/>
      <c r="C97" s="410"/>
      <c r="D97" s="332"/>
      <c r="E97" s="333"/>
      <c r="F97" s="334"/>
      <c r="G97" s="366"/>
      <c r="H97" s="354"/>
      <c r="I97" s="365"/>
      <c r="J97" s="311"/>
      <c r="K97" s="54"/>
      <c r="L97" s="54"/>
      <c r="M97" s="54"/>
      <c r="N97" s="225"/>
      <c r="O97" s="55">
        <f t="shared" si="2"/>
        <v>0</v>
      </c>
      <c r="P97" s="311"/>
      <c r="Q97" s="311"/>
      <c r="R97" s="311"/>
    </row>
    <row r="98" spans="1:18" s="40" customFormat="1" ht="11.25" customHeight="1">
      <c r="A98" s="343">
        <v>21</v>
      </c>
      <c r="B98" s="326" t="s">
        <v>251</v>
      </c>
      <c r="C98" s="410" t="s">
        <v>249</v>
      </c>
      <c r="D98" s="330" t="s">
        <v>58</v>
      </c>
      <c r="E98" s="333">
        <v>1877.4</v>
      </c>
      <c r="F98" s="334">
        <f>H98+J98+R98</f>
        <v>1.2194280000000002</v>
      </c>
      <c r="G98" s="366">
        <v>0</v>
      </c>
      <c r="H98" s="354">
        <f>G98*$P$5/1000</f>
        <v>0</v>
      </c>
      <c r="I98" s="365">
        <v>0.4</v>
      </c>
      <c r="J98" s="311">
        <f>I98*$P$6/1000</f>
        <v>1.2194280000000002</v>
      </c>
      <c r="K98" s="54"/>
      <c r="L98" s="54"/>
      <c r="M98" s="54"/>
      <c r="N98" s="225"/>
      <c r="O98" s="55">
        <f t="shared" si="2"/>
        <v>0</v>
      </c>
      <c r="P98" s="311">
        <f>E98*F98</f>
        <v>2289.3541272000002</v>
      </c>
      <c r="Q98" s="311">
        <f>SUM(O98:O101)</f>
        <v>0</v>
      </c>
      <c r="R98" s="311">
        <f>Q98*1.02*1.05*$R$11</f>
        <v>0</v>
      </c>
    </row>
    <row r="99" spans="1:18" s="40" customFormat="1">
      <c r="A99" s="343"/>
      <c r="B99" s="326"/>
      <c r="C99" s="410"/>
      <c r="D99" s="331"/>
      <c r="E99" s="333"/>
      <c r="F99" s="334"/>
      <c r="G99" s="366"/>
      <c r="H99" s="354"/>
      <c r="I99" s="365"/>
      <c r="J99" s="311"/>
      <c r="K99" s="54"/>
      <c r="L99" s="54"/>
      <c r="M99" s="54"/>
      <c r="N99" s="225"/>
      <c r="O99" s="55">
        <f t="shared" si="2"/>
        <v>0</v>
      </c>
      <c r="P99" s="311"/>
      <c r="Q99" s="311"/>
      <c r="R99" s="311"/>
    </row>
    <row r="100" spans="1:18" s="40" customFormat="1">
      <c r="A100" s="343"/>
      <c r="B100" s="326"/>
      <c r="C100" s="410"/>
      <c r="D100" s="331"/>
      <c r="E100" s="333"/>
      <c r="F100" s="334"/>
      <c r="G100" s="366"/>
      <c r="H100" s="354"/>
      <c r="I100" s="365"/>
      <c r="J100" s="311"/>
      <c r="K100" s="54"/>
      <c r="L100" s="54"/>
      <c r="M100" s="56"/>
      <c r="N100" s="225"/>
      <c r="O100" s="55">
        <f t="shared" si="2"/>
        <v>0</v>
      </c>
      <c r="P100" s="311"/>
      <c r="Q100" s="311"/>
      <c r="R100" s="311"/>
    </row>
    <row r="101" spans="1:18" s="40" customFormat="1">
      <c r="A101" s="343"/>
      <c r="B101" s="326"/>
      <c r="C101" s="410"/>
      <c r="D101" s="332"/>
      <c r="E101" s="333"/>
      <c r="F101" s="334"/>
      <c r="G101" s="366"/>
      <c r="H101" s="354"/>
      <c r="I101" s="365"/>
      <c r="J101" s="311"/>
      <c r="K101" s="54"/>
      <c r="L101" s="54"/>
      <c r="M101" s="54"/>
      <c r="N101" s="225"/>
      <c r="O101" s="55">
        <f t="shared" si="2"/>
        <v>0</v>
      </c>
      <c r="P101" s="311"/>
      <c r="Q101" s="311"/>
      <c r="R101" s="311"/>
    </row>
    <row r="102" spans="1:18" s="40" customFormat="1" ht="11.25" customHeight="1">
      <c r="A102" s="343">
        <v>22</v>
      </c>
      <c r="B102" s="326" t="s">
        <v>250</v>
      </c>
      <c r="C102" s="410" t="s">
        <v>524</v>
      </c>
      <c r="D102" s="330" t="s">
        <v>58</v>
      </c>
      <c r="E102" s="333">
        <v>1877.4</v>
      </c>
      <c r="F102" s="334">
        <f>H102+J102+R102</f>
        <v>2.5607988000000002</v>
      </c>
      <c r="G102" s="366">
        <v>0</v>
      </c>
      <c r="H102" s="354">
        <f>G102*$P$5/1000</f>
        <v>0</v>
      </c>
      <c r="I102" s="365">
        <v>0.84</v>
      </c>
      <c r="J102" s="311">
        <f>I102*$P$6/1000</f>
        <v>2.5607988000000002</v>
      </c>
      <c r="K102" s="54"/>
      <c r="L102" s="54"/>
      <c r="M102" s="54"/>
      <c r="N102" s="225"/>
      <c r="O102" s="55">
        <f t="shared" si="2"/>
        <v>0</v>
      </c>
      <c r="P102" s="311">
        <f>E102*F102</f>
        <v>4807.6436671200008</v>
      </c>
      <c r="Q102" s="311">
        <f>SUM(O102:O105)</f>
        <v>0</v>
      </c>
      <c r="R102" s="311">
        <f>Q102*1.02*1.05*$R$11</f>
        <v>0</v>
      </c>
    </row>
    <row r="103" spans="1:18" s="40" customFormat="1">
      <c r="A103" s="343"/>
      <c r="B103" s="326"/>
      <c r="C103" s="410"/>
      <c r="D103" s="331"/>
      <c r="E103" s="333"/>
      <c r="F103" s="334"/>
      <c r="G103" s="366"/>
      <c r="H103" s="354"/>
      <c r="I103" s="365"/>
      <c r="J103" s="311"/>
      <c r="K103" s="54"/>
      <c r="L103" s="54"/>
      <c r="M103" s="54"/>
      <c r="N103" s="225"/>
      <c r="O103" s="55">
        <f t="shared" si="2"/>
        <v>0</v>
      </c>
      <c r="P103" s="311"/>
      <c r="Q103" s="311"/>
      <c r="R103" s="311"/>
    </row>
    <row r="104" spans="1:18" s="40" customFormat="1">
      <c r="A104" s="343"/>
      <c r="B104" s="326"/>
      <c r="C104" s="410"/>
      <c r="D104" s="331"/>
      <c r="E104" s="333"/>
      <c r="F104" s="334"/>
      <c r="G104" s="366"/>
      <c r="H104" s="354"/>
      <c r="I104" s="365"/>
      <c r="J104" s="311"/>
      <c r="K104" s="54"/>
      <c r="L104" s="54"/>
      <c r="M104" s="56"/>
      <c r="N104" s="225"/>
      <c r="O104" s="55">
        <f t="shared" si="2"/>
        <v>0</v>
      </c>
      <c r="P104" s="311"/>
      <c r="Q104" s="311"/>
      <c r="R104" s="311"/>
    </row>
    <row r="105" spans="1:18" s="40" customFormat="1">
      <c r="A105" s="343"/>
      <c r="B105" s="326"/>
      <c r="C105" s="410"/>
      <c r="D105" s="332"/>
      <c r="E105" s="333"/>
      <c r="F105" s="334"/>
      <c r="G105" s="366"/>
      <c r="H105" s="354"/>
      <c r="I105" s="365"/>
      <c r="J105" s="311"/>
      <c r="K105" s="54"/>
      <c r="L105" s="54"/>
      <c r="M105" s="54"/>
      <c r="N105" s="225"/>
      <c r="O105" s="55">
        <f t="shared" si="2"/>
        <v>0</v>
      </c>
      <c r="P105" s="311"/>
      <c r="Q105" s="311"/>
      <c r="R105" s="311"/>
    </row>
    <row r="106" spans="1:18" s="40" customFormat="1" ht="6.75" customHeight="1">
      <c r="A106" s="402"/>
      <c r="B106" s="372"/>
      <c r="C106" s="375" t="s">
        <v>530</v>
      </c>
      <c r="D106" s="314"/>
      <c r="E106" s="368"/>
      <c r="F106" s="369"/>
      <c r="G106" s="370"/>
      <c r="H106" s="354"/>
      <c r="I106" s="371"/>
      <c r="J106" s="342"/>
      <c r="K106" s="47"/>
      <c r="L106" s="47"/>
      <c r="M106" s="47"/>
      <c r="N106" s="210"/>
      <c r="O106" s="48"/>
      <c r="P106" s="342"/>
      <c r="Q106" s="342"/>
      <c r="R106" s="342"/>
    </row>
    <row r="107" spans="1:18" s="40" customFormat="1" ht="6.75" customHeight="1">
      <c r="A107" s="403"/>
      <c r="B107" s="405"/>
      <c r="C107" s="406"/>
      <c r="D107" s="343"/>
      <c r="E107" s="400"/>
      <c r="F107" s="401"/>
      <c r="G107" s="395"/>
      <c r="H107" s="394"/>
      <c r="I107" s="396"/>
      <c r="J107" s="394"/>
      <c r="K107" s="38"/>
      <c r="L107" s="38"/>
      <c r="M107" s="38"/>
      <c r="N107" s="212"/>
      <c r="O107" s="39"/>
      <c r="P107" s="394"/>
      <c r="Q107" s="394"/>
      <c r="R107" s="394"/>
    </row>
    <row r="108" spans="1:18" s="40" customFormat="1" ht="6.75" customHeight="1">
      <c r="A108" s="403"/>
      <c r="B108" s="373"/>
      <c r="C108" s="375"/>
      <c r="D108" s="314"/>
      <c r="E108" s="368"/>
      <c r="F108" s="369"/>
      <c r="G108" s="370"/>
      <c r="H108" s="354"/>
      <c r="I108" s="371"/>
      <c r="J108" s="342"/>
      <c r="K108" s="47"/>
      <c r="L108" s="47"/>
      <c r="M108" s="49"/>
      <c r="N108" s="210"/>
      <c r="O108" s="48"/>
      <c r="P108" s="342"/>
      <c r="Q108" s="342"/>
      <c r="R108" s="342"/>
    </row>
    <row r="109" spans="1:18" s="40" customFormat="1" ht="6.75" customHeight="1">
      <c r="A109" s="404"/>
      <c r="B109" s="374"/>
      <c r="C109" s="375"/>
      <c r="D109" s="314"/>
      <c r="E109" s="368"/>
      <c r="F109" s="369"/>
      <c r="G109" s="370"/>
      <c r="H109" s="354"/>
      <c r="I109" s="371"/>
      <c r="J109" s="342"/>
      <c r="K109" s="47"/>
      <c r="L109" s="47"/>
      <c r="M109" s="47"/>
      <c r="N109" s="210"/>
      <c r="O109" s="48"/>
      <c r="P109" s="342"/>
      <c r="Q109" s="342"/>
      <c r="R109" s="342"/>
    </row>
    <row r="110" spans="1:18" s="40" customFormat="1" ht="6.75" customHeight="1">
      <c r="A110" s="402"/>
      <c r="B110" s="372"/>
      <c r="C110" s="375" t="s">
        <v>137</v>
      </c>
      <c r="D110" s="314"/>
      <c r="E110" s="368"/>
      <c r="F110" s="369"/>
      <c r="G110" s="370"/>
      <c r="H110" s="354"/>
      <c r="I110" s="371"/>
      <c r="J110" s="342"/>
      <c r="K110" s="47"/>
      <c r="L110" s="47"/>
      <c r="M110" s="47"/>
      <c r="N110" s="210"/>
      <c r="O110" s="48"/>
      <c r="P110" s="342"/>
      <c r="Q110" s="342"/>
      <c r="R110" s="342"/>
    </row>
    <row r="111" spans="1:18" s="40" customFormat="1" ht="6.75" customHeight="1">
      <c r="A111" s="403"/>
      <c r="B111" s="405"/>
      <c r="C111" s="406"/>
      <c r="D111" s="343"/>
      <c r="E111" s="400"/>
      <c r="F111" s="401"/>
      <c r="G111" s="395"/>
      <c r="H111" s="394"/>
      <c r="I111" s="396"/>
      <c r="J111" s="394"/>
      <c r="K111" s="38"/>
      <c r="L111" s="38"/>
      <c r="M111" s="38"/>
      <c r="N111" s="212"/>
      <c r="O111" s="39"/>
      <c r="P111" s="394"/>
      <c r="Q111" s="394"/>
      <c r="R111" s="394"/>
    </row>
    <row r="112" spans="1:18" s="40" customFormat="1" ht="6.75" customHeight="1">
      <c r="A112" s="403"/>
      <c r="B112" s="373"/>
      <c r="C112" s="375"/>
      <c r="D112" s="314"/>
      <c r="E112" s="368"/>
      <c r="F112" s="369"/>
      <c r="G112" s="370"/>
      <c r="H112" s="354"/>
      <c r="I112" s="371"/>
      <c r="J112" s="342"/>
      <c r="K112" s="47"/>
      <c r="L112" s="47"/>
      <c r="M112" s="49"/>
      <c r="N112" s="210"/>
      <c r="O112" s="48"/>
      <c r="P112" s="342"/>
      <c r="Q112" s="342"/>
      <c r="R112" s="342"/>
    </row>
    <row r="113" spans="1:18" s="40" customFormat="1" ht="6.75" customHeight="1">
      <c r="A113" s="404"/>
      <c r="B113" s="374"/>
      <c r="C113" s="375"/>
      <c r="D113" s="314"/>
      <c r="E113" s="368"/>
      <c r="F113" s="369"/>
      <c r="G113" s="370"/>
      <c r="H113" s="354"/>
      <c r="I113" s="371"/>
      <c r="J113" s="342"/>
      <c r="K113" s="47"/>
      <c r="L113" s="47"/>
      <c r="M113" s="47"/>
      <c r="N113" s="210"/>
      <c r="O113" s="48"/>
      <c r="P113" s="342"/>
      <c r="Q113" s="342"/>
      <c r="R113" s="342"/>
    </row>
    <row r="114" spans="1:18" ht="11.25" customHeight="1">
      <c r="A114" s="402">
        <v>23</v>
      </c>
      <c r="B114" s="326" t="s">
        <v>807</v>
      </c>
      <c r="C114" s="345" t="s">
        <v>806</v>
      </c>
      <c r="D114" s="469" t="s">
        <v>34</v>
      </c>
      <c r="E114" s="346">
        <v>33</v>
      </c>
      <c r="F114" s="392">
        <f>H114+J114+R114</f>
        <v>2.1799856345873874</v>
      </c>
      <c r="G114" s="393">
        <v>0.24</v>
      </c>
      <c r="H114" s="354">
        <f>G114*$P$5/1000</f>
        <v>0.5849975999999999</v>
      </c>
      <c r="I114" s="393"/>
      <c r="J114" s="439">
        <f>I114*$P$6/1000</f>
        <v>0</v>
      </c>
      <c r="K114" s="38" t="s">
        <v>811</v>
      </c>
      <c r="L114" s="38" t="s">
        <v>275</v>
      </c>
      <c r="M114" s="38">
        <v>1.1299999999999999</v>
      </c>
      <c r="N114" s="38">
        <v>1.17</v>
      </c>
      <c r="O114" s="99">
        <f>M114*N114</f>
        <v>1.3220999999999998</v>
      </c>
      <c r="P114" s="434">
        <f>E114*F114</f>
        <v>71.939525941383778</v>
      </c>
      <c r="Q114" s="434">
        <f>SUM(O114:O117)</f>
        <v>1.4086749899999997</v>
      </c>
      <c r="R114" s="361">
        <f>Q114*1.02*1.05*$R$11</f>
        <v>1.5949880345873877</v>
      </c>
    </row>
    <row r="115" spans="1:18">
      <c r="A115" s="403"/>
      <c r="B115" s="326"/>
      <c r="C115" s="345"/>
      <c r="D115" s="470"/>
      <c r="E115" s="346"/>
      <c r="F115" s="392"/>
      <c r="G115" s="393"/>
      <c r="H115" s="354"/>
      <c r="I115" s="393"/>
      <c r="J115" s="439"/>
      <c r="K115" s="38" t="s">
        <v>809</v>
      </c>
      <c r="L115" s="38" t="s">
        <v>33</v>
      </c>
      <c r="M115" s="38">
        <v>9.5000000000000001E-2</v>
      </c>
      <c r="N115" s="38">
        <v>0.9</v>
      </c>
      <c r="O115" s="99">
        <f>M115*N115</f>
        <v>8.5500000000000007E-2</v>
      </c>
      <c r="P115" s="434"/>
      <c r="Q115" s="434"/>
      <c r="R115" s="359"/>
    </row>
    <row r="116" spans="1:18">
      <c r="A116" s="403"/>
      <c r="B116" s="326"/>
      <c r="C116" s="345"/>
      <c r="D116" s="470"/>
      <c r="E116" s="346"/>
      <c r="F116" s="392"/>
      <c r="G116" s="393"/>
      <c r="H116" s="354"/>
      <c r="I116" s="393"/>
      <c r="J116" s="439"/>
      <c r="K116" s="38" t="s">
        <v>810</v>
      </c>
      <c r="L116" s="38" t="s">
        <v>33</v>
      </c>
      <c r="M116" s="38">
        <v>3.0000000000000001E-3</v>
      </c>
      <c r="N116" s="38">
        <v>0.35832999999999998</v>
      </c>
      <c r="O116" s="99">
        <f>M116*N116</f>
        <v>1.0749900000000001E-3</v>
      </c>
      <c r="P116" s="434"/>
      <c r="Q116" s="434"/>
      <c r="R116" s="359"/>
    </row>
    <row r="117" spans="1:18">
      <c r="A117" s="404"/>
      <c r="B117" s="326"/>
      <c r="C117" s="345"/>
      <c r="D117" s="471"/>
      <c r="E117" s="346"/>
      <c r="F117" s="392"/>
      <c r="G117" s="393"/>
      <c r="H117" s="354"/>
      <c r="I117" s="393"/>
      <c r="J117" s="439"/>
      <c r="K117" s="38"/>
      <c r="L117" s="38"/>
      <c r="M117" s="38"/>
      <c r="N117" s="38"/>
      <c r="O117" s="38"/>
      <c r="P117" s="434"/>
      <c r="Q117" s="434"/>
      <c r="R117" s="360"/>
    </row>
    <row r="118" spans="1:18" ht="11.25" customHeight="1">
      <c r="A118" s="402">
        <v>24</v>
      </c>
      <c r="B118" s="326" t="s">
        <v>102</v>
      </c>
      <c r="C118" s="345" t="s">
        <v>812</v>
      </c>
      <c r="D118" s="469" t="s">
        <v>54</v>
      </c>
      <c r="E118" s="346">
        <v>8</v>
      </c>
      <c r="F118" s="392">
        <f>H118+J118+R118</f>
        <v>2.4570068040000002</v>
      </c>
      <c r="G118" s="393"/>
      <c r="H118" s="354">
        <f>G118*$P$5/1000</f>
        <v>0</v>
      </c>
      <c r="I118" s="393"/>
      <c r="J118" s="439">
        <f>I118*$P$6/1000</f>
        <v>0</v>
      </c>
      <c r="K118" s="38" t="s">
        <v>808</v>
      </c>
      <c r="L118" s="38" t="s">
        <v>54</v>
      </c>
      <c r="M118" s="38">
        <v>1</v>
      </c>
      <c r="N118" s="38">
        <v>2.17</v>
      </c>
      <c r="O118" s="99">
        <f>M118*N118</f>
        <v>2.17</v>
      </c>
      <c r="P118" s="434">
        <f>E118*F118</f>
        <v>19.656054432000001</v>
      </c>
      <c r="Q118" s="434">
        <f>SUM(O118:O121)</f>
        <v>2.17</v>
      </c>
      <c r="R118" s="361">
        <f>Q118*1.02*1.05*$R$11</f>
        <v>2.4570068040000002</v>
      </c>
    </row>
    <row r="119" spans="1:18">
      <c r="A119" s="403"/>
      <c r="B119" s="326"/>
      <c r="C119" s="345"/>
      <c r="D119" s="470"/>
      <c r="E119" s="346"/>
      <c r="F119" s="392"/>
      <c r="G119" s="393"/>
      <c r="H119" s="354"/>
      <c r="I119" s="393"/>
      <c r="J119" s="439"/>
      <c r="K119" s="38"/>
      <c r="L119" s="38"/>
      <c r="M119" s="38"/>
      <c r="N119" s="38"/>
      <c r="O119" s="99"/>
      <c r="P119" s="434"/>
      <c r="Q119" s="434"/>
      <c r="R119" s="359"/>
    </row>
    <row r="120" spans="1:18">
      <c r="A120" s="403"/>
      <c r="B120" s="326"/>
      <c r="C120" s="345"/>
      <c r="D120" s="470"/>
      <c r="E120" s="346"/>
      <c r="F120" s="392"/>
      <c r="G120" s="393"/>
      <c r="H120" s="354"/>
      <c r="I120" s="393"/>
      <c r="J120" s="439"/>
      <c r="K120" s="38"/>
      <c r="L120" s="38"/>
      <c r="M120" s="38"/>
      <c r="N120" s="38"/>
      <c r="O120" s="99"/>
      <c r="P120" s="434"/>
      <c r="Q120" s="434"/>
      <c r="R120" s="359"/>
    </row>
    <row r="121" spans="1:18">
      <c r="A121" s="404"/>
      <c r="B121" s="326"/>
      <c r="C121" s="345"/>
      <c r="D121" s="471"/>
      <c r="E121" s="346"/>
      <c r="F121" s="392"/>
      <c r="G121" s="393"/>
      <c r="H121" s="354"/>
      <c r="I121" s="393"/>
      <c r="J121" s="439"/>
      <c r="K121" s="38"/>
      <c r="L121" s="38"/>
      <c r="M121" s="38"/>
      <c r="N121" s="38"/>
      <c r="O121" s="38"/>
      <c r="P121" s="434"/>
      <c r="Q121" s="434"/>
      <c r="R121" s="360"/>
    </row>
    <row r="122" spans="1:18" ht="11.25" customHeight="1">
      <c r="A122" s="402">
        <v>25</v>
      </c>
      <c r="B122" s="326" t="s">
        <v>807</v>
      </c>
      <c r="C122" s="345" t="s">
        <v>813</v>
      </c>
      <c r="D122" s="469" t="s">
        <v>34</v>
      </c>
      <c r="E122" s="346">
        <v>30</v>
      </c>
      <c r="F122" s="392">
        <f>H122+J122+R122</f>
        <v>0.68302310206738792</v>
      </c>
      <c r="G122" s="393">
        <v>0.24</v>
      </c>
      <c r="H122" s="354">
        <f>G122*$P$5/1000</f>
        <v>0.5849975999999999</v>
      </c>
      <c r="I122" s="393"/>
      <c r="J122" s="439">
        <f>I122*$P$6/1000</f>
        <v>0</v>
      </c>
      <c r="K122" s="38" t="s">
        <v>809</v>
      </c>
      <c r="L122" s="38" t="s">
        <v>33</v>
      </c>
      <c r="M122" s="38">
        <v>9.5000000000000001E-2</v>
      </c>
      <c r="N122" s="38">
        <v>0.9</v>
      </c>
      <c r="O122" s="99">
        <f>M122*N122</f>
        <v>8.5500000000000007E-2</v>
      </c>
      <c r="P122" s="434">
        <f>E122*F122</f>
        <v>20.490693062021638</v>
      </c>
      <c r="Q122" s="434">
        <f>SUM(O122:O125)</f>
        <v>8.6574990000000004E-2</v>
      </c>
      <c r="R122" s="361">
        <f>Q122*1.02*1.05*$R$11</f>
        <v>9.8025502067388012E-2</v>
      </c>
    </row>
    <row r="123" spans="1:18">
      <c r="A123" s="403"/>
      <c r="B123" s="326"/>
      <c r="C123" s="345"/>
      <c r="D123" s="470"/>
      <c r="E123" s="346"/>
      <c r="F123" s="392"/>
      <c r="G123" s="393"/>
      <c r="H123" s="354"/>
      <c r="I123" s="393"/>
      <c r="J123" s="439"/>
      <c r="K123" s="38" t="s">
        <v>810</v>
      </c>
      <c r="L123" s="38" t="s">
        <v>33</v>
      </c>
      <c r="M123" s="38">
        <v>3.0000000000000001E-3</v>
      </c>
      <c r="N123" s="38">
        <v>0.35832999999999998</v>
      </c>
      <c r="O123" s="99">
        <f>M123*N123</f>
        <v>1.0749900000000001E-3</v>
      </c>
      <c r="P123" s="434"/>
      <c r="Q123" s="434"/>
      <c r="R123" s="359"/>
    </row>
    <row r="124" spans="1:18">
      <c r="A124" s="403"/>
      <c r="B124" s="326"/>
      <c r="C124" s="345"/>
      <c r="D124" s="470"/>
      <c r="E124" s="346"/>
      <c r="F124" s="392"/>
      <c r="G124" s="393"/>
      <c r="H124" s="354"/>
      <c r="I124" s="393"/>
      <c r="J124" s="439"/>
      <c r="K124" s="38"/>
      <c r="L124" s="38"/>
      <c r="M124" s="38"/>
      <c r="N124" s="38"/>
      <c r="O124" s="99"/>
      <c r="P124" s="434"/>
      <c r="Q124" s="434"/>
      <c r="R124" s="359"/>
    </row>
    <row r="125" spans="1:18">
      <c r="A125" s="404"/>
      <c r="B125" s="326"/>
      <c r="C125" s="345"/>
      <c r="D125" s="471"/>
      <c r="E125" s="346"/>
      <c r="F125" s="392"/>
      <c r="G125" s="393"/>
      <c r="H125" s="354"/>
      <c r="I125" s="393"/>
      <c r="J125" s="439"/>
      <c r="K125" s="38"/>
      <c r="L125" s="38"/>
      <c r="M125" s="38"/>
      <c r="N125" s="38"/>
      <c r="O125" s="38"/>
      <c r="P125" s="434"/>
      <c r="Q125" s="434"/>
      <c r="R125" s="360"/>
    </row>
    <row r="126" spans="1:18" ht="11.25" customHeight="1">
      <c r="A126" s="402">
        <v>26</v>
      </c>
      <c r="B126" s="326" t="s">
        <v>102</v>
      </c>
      <c r="C126" s="345" t="s">
        <v>814</v>
      </c>
      <c r="D126" s="469" t="s">
        <v>178</v>
      </c>
      <c r="E126" s="346">
        <v>200</v>
      </c>
      <c r="F126" s="392">
        <f>H126+J126+R126</f>
        <v>2.6172217637999995</v>
      </c>
      <c r="G126" s="393"/>
      <c r="H126" s="354">
        <f>G126*$P$5/1000</f>
        <v>0</v>
      </c>
      <c r="I126" s="393"/>
      <c r="J126" s="439">
        <f>I126*$P$6/1000</f>
        <v>0</v>
      </c>
      <c r="K126" s="38" t="s">
        <v>453</v>
      </c>
      <c r="L126" s="38" t="s">
        <v>178</v>
      </c>
      <c r="M126" s="38">
        <v>1.1499999999999999</v>
      </c>
      <c r="N126" s="38">
        <v>2.0099999999999998</v>
      </c>
      <c r="O126" s="99">
        <f>M126*N126</f>
        <v>2.3114999999999997</v>
      </c>
      <c r="P126" s="434">
        <f>E126*F126</f>
        <v>523.4443527599999</v>
      </c>
      <c r="Q126" s="434">
        <f>SUM(O126:O129)</f>
        <v>2.3114999999999997</v>
      </c>
      <c r="R126" s="361">
        <f>Q126*1.02*1.05*$R$11</f>
        <v>2.6172217637999995</v>
      </c>
    </row>
    <row r="127" spans="1:18">
      <c r="A127" s="403"/>
      <c r="B127" s="326"/>
      <c r="C127" s="345"/>
      <c r="D127" s="470"/>
      <c r="E127" s="346"/>
      <c r="F127" s="392"/>
      <c r="G127" s="393"/>
      <c r="H127" s="354"/>
      <c r="I127" s="393"/>
      <c r="J127" s="439"/>
      <c r="K127" s="38"/>
      <c r="L127" s="38"/>
      <c r="M127" s="38"/>
      <c r="N127" s="38"/>
      <c r="O127" s="99"/>
      <c r="P127" s="434"/>
      <c r="Q127" s="434"/>
      <c r="R127" s="359"/>
    </row>
    <row r="128" spans="1:18">
      <c r="A128" s="403"/>
      <c r="B128" s="326"/>
      <c r="C128" s="345"/>
      <c r="D128" s="470"/>
      <c r="E128" s="346"/>
      <c r="F128" s="392"/>
      <c r="G128" s="393"/>
      <c r="H128" s="354"/>
      <c r="I128" s="393"/>
      <c r="J128" s="439"/>
      <c r="K128" s="38"/>
      <c r="L128" s="38"/>
      <c r="M128" s="38"/>
      <c r="N128" s="38"/>
      <c r="O128" s="99"/>
      <c r="P128" s="434"/>
      <c r="Q128" s="434"/>
      <c r="R128" s="359"/>
    </row>
    <row r="129" spans="1:18">
      <c r="A129" s="404"/>
      <c r="B129" s="326"/>
      <c r="C129" s="345"/>
      <c r="D129" s="471"/>
      <c r="E129" s="346"/>
      <c r="F129" s="392"/>
      <c r="G129" s="393"/>
      <c r="H129" s="354"/>
      <c r="I129" s="393"/>
      <c r="J129" s="439"/>
      <c r="K129" s="38"/>
      <c r="L129" s="38"/>
      <c r="M129" s="38"/>
      <c r="N129" s="38"/>
      <c r="O129" s="38"/>
      <c r="P129" s="434"/>
      <c r="Q129" s="434"/>
      <c r="R129" s="360"/>
    </row>
    <row r="130" spans="1:18" s="40" customFormat="1">
      <c r="A130" s="314"/>
      <c r="B130" s="372"/>
      <c r="C130" s="375" t="s">
        <v>278</v>
      </c>
      <c r="D130" s="314"/>
      <c r="E130" s="368"/>
      <c r="F130" s="369">
        <f>H130+J130+R130</f>
        <v>0</v>
      </c>
      <c r="G130" s="370"/>
      <c r="H130" s="342">
        <f>G130*$P$5/1000</f>
        <v>0</v>
      </c>
      <c r="I130" s="371"/>
      <c r="J130" s="342">
        <f>I130*$P$6/1000</f>
        <v>0</v>
      </c>
      <c r="K130" s="47"/>
      <c r="L130" s="47"/>
      <c r="M130" s="47"/>
      <c r="N130" s="210"/>
      <c r="O130" s="48">
        <f t="shared" ref="O130:O138" si="3">M130*N130</f>
        <v>0</v>
      </c>
      <c r="P130" s="342">
        <f>E130*F130</f>
        <v>0</v>
      </c>
      <c r="Q130" s="342">
        <f>SUM(O130:O133)</f>
        <v>0</v>
      </c>
      <c r="R130" s="342">
        <f>Q130*1.02*1.05*$R$11</f>
        <v>0</v>
      </c>
    </row>
    <row r="131" spans="1:18" s="40" customFormat="1">
      <c r="A131" s="314"/>
      <c r="B131" s="373"/>
      <c r="C131" s="375"/>
      <c r="D131" s="314"/>
      <c r="E131" s="368"/>
      <c r="F131" s="369"/>
      <c r="G131" s="370"/>
      <c r="H131" s="342"/>
      <c r="I131" s="371"/>
      <c r="J131" s="342"/>
      <c r="K131" s="47"/>
      <c r="L131" s="47"/>
      <c r="M131" s="47"/>
      <c r="N131" s="210"/>
      <c r="O131" s="48">
        <f t="shared" si="3"/>
        <v>0</v>
      </c>
      <c r="P131" s="342"/>
      <c r="Q131" s="342"/>
      <c r="R131" s="342"/>
    </row>
    <row r="132" spans="1:18" s="40" customFormat="1">
      <c r="A132" s="314"/>
      <c r="B132" s="373"/>
      <c r="C132" s="375"/>
      <c r="D132" s="314"/>
      <c r="E132" s="368"/>
      <c r="F132" s="369"/>
      <c r="G132" s="370"/>
      <c r="H132" s="342"/>
      <c r="I132" s="371"/>
      <c r="J132" s="342"/>
      <c r="K132" s="47"/>
      <c r="L132" s="47"/>
      <c r="M132" s="49"/>
      <c r="N132" s="210"/>
      <c r="O132" s="48">
        <f t="shared" si="3"/>
        <v>0</v>
      </c>
      <c r="P132" s="342"/>
      <c r="Q132" s="342"/>
      <c r="R132" s="342"/>
    </row>
    <row r="133" spans="1:18" s="40" customFormat="1">
      <c r="A133" s="314"/>
      <c r="B133" s="374"/>
      <c r="C133" s="375"/>
      <c r="D133" s="314"/>
      <c r="E133" s="368"/>
      <c r="F133" s="369"/>
      <c r="G133" s="370"/>
      <c r="H133" s="342"/>
      <c r="I133" s="371"/>
      <c r="J133" s="342"/>
      <c r="K133" s="47"/>
      <c r="L133" s="47"/>
      <c r="M133" s="47"/>
      <c r="N133" s="210"/>
      <c r="O133" s="48">
        <f t="shared" si="3"/>
        <v>0</v>
      </c>
      <c r="P133" s="342"/>
      <c r="Q133" s="342"/>
      <c r="R133" s="342"/>
    </row>
    <row r="134" spans="1:18" s="40" customFormat="1" ht="15.75" customHeight="1">
      <c r="A134" s="315">
        <v>27</v>
      </c>
      <c r="B134" s="305" t="s">
        <v>583</v>
      </c>
      <c r="C134" s="316" t="s">
        <v>584</v>
      </c>
      <c r="D134" s="317" t="s">
        <v>181</v>
      </c>
      <c r="E134" s="307">
        <v>8</v>
      </c>
      <c r="F134" s="320">
        <f>H134+J134+R134</f>
        <v>19.967433118879999</v>
      </c>
      <c r="G134" s="321">
        <v>1.1499999999999999</v>
      </c>
      <c r="H134" s="301">
        <f>G134*$P$5/1000</f>
        <v>2.8031134999999994</v>
      </c>
      <c r="I134" s="321">
        <v>3.5999999999999997E-2</v>
      </c>
      <c r="J134" s="301">
        <f>I134*$P$6/1000</f>
        <v>0.10974852</v>
      </c>
      <c r="K134" s="141" t="s">
        <v>585</v>
      </c>
      <c r="L134" s="141" t="s">
        <v>181</v>
      </c>
      <c r="M134" s="141">
        <v>1</v>
      </c>
      <c r="N134" s="141">
        <v>15</v>
      </c>
      <c r="O134" s="163">
        <f t="shared" si="3"/>
        <v>15</v>
      </c>
      <c r="P134" s="322">
        <f>E134*F134</f>
        <v>159.73946495103999</v>
      </c>
      <c r="Q134" s="322">
        <f>SUM(O134:O137)</f>
        <v>15.0624</v>
      </c>
      <c r="R134" s="323">
        <f>Q134*1.02*1.05*$R$11</f>
        <v>17.05457109888</v>
      </c>
    </row>
    <row r="135" spans="1:18" s="40" customFormat="1" ht="15.75" customHeight="1">
      <c r="A135" s="315"/>
      <c r="B135" s="305"/>
      <c r="C135" s="316"/>
      <c r="D135" s="318"/>
      <c r="E135" s="307"/>
      <c r="F135" s="320"/>
      <c r="G135" s="321"/>
      <c r="H135" s="302"/>
      <c r="I135" s="321"/>
      <c r="J135" s="302"/>
      <c r="K135" s="141" t="s">
        <v>586</v>
      </c>
      <c r="L135" s="141" t="s">
        <v>58</v>
      </c>
      <c r="M135" s="141">
        <v>1.5E-3</v>
      </c>
      <c r="N135" s="141">
        <v>41.6</v>
      </c>
      <c r="O135" s="163">
        <f t="shared" si="3"/>
        <v>6.2400000000000004E-2</v>
      </c>
      <c r="P135" s="322"/>
      <c r="Q135" s="322"/>
      <c r="R135" s="302"/>
    </row>
    <row r="136" spans="1:18" s="40" customFormat="1" ht="15.75" customHeight="1">
      <c r="A136" s="315"/>
      <c r="B136" s="305"/>
      <c r="C136" s="316"/>
      <c r="D136" s="318"/>
      <c r="E136" s="307"/>
      <c r="F136" s="320"/>
      <c r="G136" s="321"/>
      <c r="H136" s="302"/>
      <c r="I136" s="321"/>
      <c r="J136" s="302"/>
      <c r="K136" s="141"/>
      <c r="L136" s="141"/>
      <c r="M136" s="141"/>
      <c r="N136" s="141"/>
      <c r="O136" s="163">
        <f t="shared" si="3"/>
        <v>0</v>
      </c>
      <c r="P136" s="322"/>
      <c r="Q136" s="322"/>
      <c r="R136" s="302"/>
    </row>
    <row r="137" spans="1:18" s="40" customFormat="1" ht="15.75" customHeight="1">
      <c r="A137" s="315"/>
      <c r="B137" s="305"/>
      <c r="C137" s="316"/>
      <c r="D137" s="319"/>
      <c r="E137" s="307"/>
      <c r="F137" s="320"/>
      <c r="G137" s="321"/>
      <c r="H137" s="303"/>
      <c r="I137" s="321"/>
      <c r="J137" s="303"/>
      <c r="K137" s="141"/>
      <c r="L137" s="141"/>
      <c r="M137" s="207"/>
      <c r="N137" s="207"/>
      <c r="O137" s="163">
        <f t="shared" si="3"/>
        <v>0</v>
      </c>
      <c r="P137" s="322"/>
      <c r="Q137" s="322"/>
      <c r="R137" s="303"/>
    </row>
    <row r="138" spans="1:18" s="40" customFormat="1">
      <c r="A138" s="343"/>
      <c r="B138" s="372"/>
      <c r="C138" s="375" t="s">
        <v>592</v>
      </c>
      <c r="D138" s="314"/>
      <c r="E138" s="368"/>
      <c r="F138" s="369">
        <f>H138+J138+R138</f>
        <v>0</v>
      </c>
      <c r="G138" s="370"/>
      <c r="H138" s="354">
        <f>G138*$P$5/1000</f>
        <v>0</v>
      </c>
      <c r="I138" s="371"/>
      <c r="J138" s="342">
        <f>I138*$P$6/1000</f>
        <v>0</v>
      </c>
      <c r="K138" s="47"/>
      <c r="L138" s="47"/>
      <c r="M138" s="47"/>
      <c r="N138" s="210"/>
      <c r="O138" s="48">
        <f t="shared" si="3"/>
        <v>0</v>
      </c>
      <c r="P138" s="342">
        <f>E138*F138</f>
        <v>0</v>
      </c>
      <c r="Q138" s="342">
        <f>SUM(O138:O141)</f>
        <v>0</v>
      </c>
      <c r="R138" s="342">
        <f>Q138*1.02*1.05*$R$11</f>
        <v>0</v>
      </c>
    </row>
    <row r="139" spans="1:18" s="40" customFormat="1">
      <c r="A139" s="343"/>
      <c r="B139" s="405"/>
      <c r="C139" s="406"/>
      <c r="D139" s="343"/>
      <c r="E139" s="400"/>
      <c r="F139" s="401"/>
      <c r="G139" s="395"/>
      <c r="H139" s="394"/>
      <c r="I139" s="396"/>
      <c r="J139" s="394"/>
      <c r="K139" s="38"/>
      <c r="L139" s="38"/>
      <c r="M139" s="38"/>
      <c r="N139" s="212"/>
      <c r="O139" s="39"/>
      <c r="P139" s="394"/>
      <c r="Q139" s="394"/>
      <c r="R139" s="394"/>
    </row>
    <row r="140" spans="1:18" s="40" customFormat="1">
      <c r="A140" s="343"/>
      <c r="B140" s="373"/>
      <c r="C140" s="375"/>
      <c r="D140" s="314"/>
      <c r="E140" s="368"/>
      <c r="F140" s="369"/>
      <c r="G140" s="370"/>
      <c r="H140" s="354"/>
      <c r="I140" s="371"/>
      <c r="J140" s="342"/>
      <c r="K140" s="47"/>
      <c r="L140" s="47"/>
      <c r="M140" s="49"/>
      <c r="N140" s="210"/>
      <c r="O140" s="48">
        <f>M140*N140</f>
        <v>0</v>
      </c>
      <c r="P140" s="342"/>
      <c r="Q140" s="342"/>
      <c r="R140" s="342"/>
    </row>
    <row r="141" spans="1:18" s="40" customFormat="1">
      <c r="A141" s="343"/>
      <c r="B141" s="374"/>
      <c r="C141" s="375"/>
      <c r="D141" s="314"/>
      <c r="E141" s="368"/>
      <c r="F141" s="369"/>
      <c r="G141" s="370"/>
      <c r="H141" s="354"/>
      <c r="I141" s="371"/>
      <c r="J141" s="342"/>
      <c r="K141" s="47"/>
      <c r="L141" s="47"/>
      <c r="M141" s="47"/>
      <c r="N141" s="210"/>
      <c r="O141" s="48">
        <f>M141*N141</f>
        <v>0</v>
      </c>
      <c r="P141" s="342"/>
      <c r="Q141" s="342"/>
      <c r="R141" s="342"/>
    </row>
    <row r="142" spans="1:18" ht="11.25" customHeight="1">
      <c r="A142" s="315">
        <v>28</v>
      </c>
      <c r="B142" s="388" t="s">
        <v>102</v>
      </c>
      <c r="C142" s="389" t="s">
        <v>596</v>
      </c>
      <c r="D142" s="315" t="s">
        <v>178</v>
      </c>
      <c r="E142" s="386">
        <f>113.1+7.8+34.6+14.8+31.9+10.4</f>
        <v>212.60000000000002</v>
      </c>
      <c r="F142" s="387">
        <f>H142+J142+R142</f>
        <v>32.649755507999998</v>
      </c>
      <c r="G142" s="397">
        <v>0.54</v>
      </c>
      <c r="H142" s="339">
        <f>G142*$P$5/1000</f>
        <v>1.3162446000000001</v>
      </c>
      <c r="I142" s="380">
        <v>6.4399999999999999E-2</v>
      </c>
      <c r="J142" s="339">
        <f>I142*$P$6/1000</f>
        <v>0.196327908</v>
      </c>
      <c r="K142" s="62" t="s">
        <v>595</v>
      </c>
      <c r="L142" s="62" t="s">
        <v>178</v>
      </c>
      <c r="M142" s="62">
        <v>1</v>
      </c>
      <c r="N142" s="209">
        <v>27.5</v>
      </c>
      <c r="O142" s="134">
        <f>M142*N142</f>
        <v>27.5</v>
      </c>
      <c r="P142" s="339">
        <f>E142*F142</f>
        <v>6941.3380210008008</v>
      </c>
      <c r="Q142" s="339">
        <f>SUM(O142:O145)</f>
        <v>27.5</v>
      </c>
      <c r="R142" s="342">
        <f>Q142*1.02*1.05*$R$11</f>
        <v>31.137182999999997</v>
      </c>
    </row>
    <row r="143" spans="1:18">
      <c r="A143" s="315"/>
      <c r="B143" s="388"/>
      <c r="C143" s="389"/>
      <c r="D143" s="315"/>
      <c r="E143" s="386"/>
      <c r="F143" s="387"/>
      <c r="G143" s="397"/>
      <c r="H143" s="339"/>
      <c r="I143" s="380"/>
      <c r="J143" s="339"/>
      <c r="K143" s="62" t="s">
        <v>597</v>
      </c>
      <c r="L143" s="62"/>
      <c r="M143" s="83"/>
      <c r="N143" s="209"/>
      <c r="O143" s="134">
        <f>M143*N143</f>
        <v>0</v>
      </c>
      <c r="P143" s="339"/>
      <c r="Q143" s="339"/>
      <c r="R143" s="342"/>
    </row>
    <row r="144" spans="1:18">
      <c r="A144" s="315"/>
      <c r="B144" s="388"/>
      <c r="C144" s="389"/>
      <c r="D144" s="315"/>
      <c r="E144" s="386"/>
      <c r="F144" s="387"/>
      <c r="G144" s="397"/>
      <c r="H144" s="339"/>
      <c r="I144" s="380"/>
      <c r="J144" s="339"/>
      <c r="K144" s="62"/>
      <c r="L144" s="62"/>
      <c r="M144" s="83"/>
      <c r="N144" s="209"/>
      <c r="O144" s="134"/>
      <c r="P144" s="339"/>
      <c r="Q144" s="339"/>
      <c r="R144" s="342"/>
    </row>
    <row r="145" spans="1:18">
      <c r="A145" s="315"/>
      <c r="B145" s="388"/>
      <c r="C145" s="389"/>
      <c r="D145" s="315"/>
      <c r="E145" s="386"/>
      <c r="F145" s="387"/>
      <c r="G145" s="397"/>
      <c r="H145" s="339"/>
      <c r="I145" s="380"/>
      <c r="J145" s="339"/>
      <c r="K145" s="62"/>
      <c r="L145" s="62"/>
      <c r="M145" s="62"/>
      <c r="N145" s="209"/>
      <c r="O145" s="134">
        <f>M145*N145</f>
        <v>0</v>
      </c>
      <c r="P145" s="339"/>
      <c r="Q145" s="339"/>
      <c r="R145" s="342"/>
    </row>
    <row r="146" spans="1:18" ht="11.25" customHeight="1">
      <c r="A146" s="315">
        <v>29</v>
      </c>
      <c r="B146" s="388" t="s">
        <v>102</v>
      </c>
      <c r="C146" s="389" t="s">
        <v>598</v>
      </c>
      <c r="D146" s="315" t="s">
        <v>58</v>
      </c>
      <c r="E146" s="386">
        <v>0.84699999999999998</v>
      </c>
      <c r="F146" s="387">
        <f>H146+J146+R146</f>
        <v>396.29142000000002</v>
      </c>
      <c r="G146" s="397"/>
      <c r="H146" s="339">
        <f>G146*$P$5/1000</f>
        <v>0</v>
      </c>
      <c r="I146" s="380"/>
      <c r="J146" s="339">
        <f>I146*$P$6/1000</f>
        <v>0</v>
      </c>
      <c r="K146" s="62" t="s">
        <v>599</v>
      </c>
      <c r="L146" s="62" t="s">
        <v>58</v>
      </c>
      <c r="M146" s="62">
        <v>1</v>
      </c>
      <c r="N146" s="209">
        <v>350</v>
      </c>
      <c r="O146" s="134">
        <f>M146*N146</f>
        <v>350</v>
      </c>
      <c r="P146" s="339">
        <f>E146*F146</f>
        <v>335.65883273999998</v>
      </c>
      <c r="Q146" s="339">
        <f>SUM(O146:O149)</f>
        <v>350</v>
      </c>
      <c r="R146" s="342">
        <f>Q146*1.02*1.05*$R$11</f>
        <v>396.29142000000002</v>
      </c>
    </row>
    <row r="147" spans="1:18">
      <c r="A147" s="315"/>
      <c r="B147" s="388"/>
      <c r="C147" s="389"/>
      <c r="D147" s="315"/>
      <c r="E147" s="386"/>
      <c r="F147" s="387"/>
      <c r="G147" s="397"/>
      <c r="H147" s="339"/>
      <c r="I147" s="380"/>
      <c r="J147" s="339"/>
      <c r="K147" s="62"/>
      <c r="L147" s="62"/>
      <c r="M147" s="83"/>
      <c r="N147" s="209"/>
      <c r="O147" s="134">
        <f>M147*N147</f>
        <v>0</v>
      </c>
      <c r="P147" s="339"/>
      <c r="Q147" s="339"/>
      <c r="R147" s="342"/>
    </row>
    <row r="148" spans="1:18">
      <c r="A148" s="315"/>
      <c r="B148" s="388"/>
      <c r="C148" s="389"/>
      <c r="D148" s="315"/>
      <c r="E148" s="386"/>
      <c r="F148" s="387"/>
      <c r="G148" s="397"/>
      <c r="H148" s="339"/>
      <c r="I148" s="380"/>
      <c r="J148" s="339"/>
      <c r="K148" s="62"/>
      <c r="L148" s="62"/>
      <c r="M148" s="83"/>
      <c r="N148" s="209"/>
      <c r="O148" s="134"/>
      <c r="P148" s="339"/>
      <c r="Q148" s="339"/>
      <c r="R148" s="342"/>
    </row>
    <row r="149" spans="1:18">
      <c r="A149" s="315"/>
      <c r="B149" s="388"/>
      <c r="C149" s="389"/>
      <c r="D149" s="315"/>
      <c r="E149" s="386"/>
      <c r="F149" s="387"/>
      <c r="G149" s="397"/>
      <c r="H149" s="339"/>
      <c r="I149" s="380"/>
      <c r="J149" s="339"/>
      <c r="K149" s="62"/>
      <c r="L149" s="62"/>
      <c r="M149" s="62"/>
      <c r="N149" s="209"/>
      <c r="O149" s="134">
        <f>M149*N149</f>
        <v>0</v>
      </c>
      <c r="P149" s="339"/>
      <c r="Q149" s="339"/>
      <c r="R149" s="342"/>
    </row>
    <row r="150" spans="1:18" ht="11.25" customHeight="1">
      <c r="A150" s="315">
        <v>30</v>
      </c>
      <c r="B150" s="388" t="s">
        <v>102</v>
      </c>
      <c r="C150" s="389" t="s">
        <v>600</v>
      </c>
      <c r="D150" s="315" t="s">
        <v>58</v>
      </c>
      <c r="E150" s="509">
        <v>4.6600000000000003E-2</v>
      </c>
      <c r="F150" s="387">
        <f>H150+J150+R150</f>
        <v>423.46568880000001</v>
      </c>
      <c r="G150" s="397"/>
      <c r="H150" s="339">
        <f>G150*$P$5/1000</f>
        <v>0</v>
      </c>
      <c r="I150" s="380"/>
      <c r="J150" s="339">
        <f>I150*$P$6/1000</f>
        <v>0</v>
      </c>
      <c r="K150" s="62" t="s">
        <v>601</v>
      </c>
      <c r="L150" s="62" t="s">
        <v>58</v>
      </c>
      <c r="M150" s="62">
        <v>1</v>
      </c>
      <c r="N150" s="209">
        <v>374</v>
      </c>
      <c r="O150" s="134">
        <f>M150*N150</f>
        <v>374</v>
      </c>
      <c r="P150" s="339">
        <f>E150*F150</f>
        <v>19.733501098080001</v>
      </c>
      <c r="Q150" s="339">
        <f>SUM(O150:O153)</f>
        <v>374</v>
      </c>
      <c r="R150" s="342">
        <f>Q150*1.02*1.05*$R$11</f>
        <v>423.46568880000001</v>
      </c>
    </row>
    <row r="151" spans="1:18">
      <c r="A151" s="315"/>
      <c r="B151" s="388"/>
      <c r="C151" s="389"/>
      <c r="D151" s="315"/>
      <c r="E151" s="509"/>
      <c r="F151" s="387"/>
      <c r="G151" s="397"/>
      <c r="H151" s="339"/>
      <c r="I151" s="380"/>
      <c r="J151" s="339"/>
      <c r="K151" s="62"/>
      <c r="L151" s="62"/>
      <c r="M151" s="83"/>
      <c r="N151" s="209"/>
      <c r="O151" s="134">
        <f>M151*N151</f>
        <v>0</v>
      </c>
      <c r="P151" s="339"/>
      <c r="Q151" s="339"/>
      <c r="R151" s="342"/>
    </row>
    <row r="152" spans="1:18">
      <c r="A152" s="315"/>
      <c r="B152" s="388"/>
      <c r="C152" s="389"/>
      <c r="D152" s="315"/>
      <c r="E152" s="509"/>
      <c r="F152" s="387"/>
      <c r="G152" s="397"/>
      <c r="H152" s="339"/>
      <c r="I152" s="380"/>
      <c r="J152" s="339"/>
      <c r="K152" s="62"/>
      <c r="L152" s="62"/>
      <c r="M152" s="83"/>
      <c r="N152" s="209"/>
      <c r="O152" s="134"/>
      <c r="P152" s="339"/>
      <c r="Q152" s="339"/>
      <c r="R152" s="342"/>
    </row>
    <row r="153" spans="1:18">
      <c r="A153" s="315"/>
      <c r="B153" s="388"/>
      <c r="C153" s="389"/>
      <c r="D153" s="315"/>
      <c r="E153" s="509"/>
      <c r="F153" s="387"/>
      <c r="G153" s="397"/>
      <c r="H153" s="339"/>
      <c r="I153" s="380"/>
      <c r="J153" s="339"/>
      <c r="K153" s="62"/>
      <c r="L153" s="62"/>
      <c r="M153" s="62"/>
      <c r="N153" s="209"/>
      <c r="O153" s="134">
        <f>M153*N153</f>
        <v>0</v>
      </c>
      <c r="P153" s="339"/>
      <c r="Q153" s="339"/>
      <c r="R153" s="342"/>
    </row>
    <row r="154" spans="1:18" ht="11.25" customHeight="1">
      <c r="A154" s="315">
        <v>31</v>
      </c>
      <c r="B154" s="388" t="s">
        <v>102</v>
      </c>
      <c r="C154" s="389" t="s">
        <v>602</v>
      </c>
      <c r="D154" s="315" t="s">
        <v>54</v>
      </c>
      <c r="E154" s="511">
        <v>220</v>
      </c>
      <c r="F154" s="387">
        <f>H154+J154+R154</f>
        <v>6.7935671999999989E-2</v>
      </c>
      <c r="G154" s="397"/>
      <c r="H154" s="339">
        <f>G154*$P$5/1000</f>
        <v>0</v>
      </c>
      <c r="I154" s="380"/>
      <c r="J154" s="339">
        <f>I154*$P$6/1000</f>
        <v>0</v>
      </c>
      <c r="K154" s="141" t="s">
        <v>603</v>
      </c>
      <c r="L154" s="141" t="s">
        <v>54</v>
      </c>
      <c r="M154" s="141">
        <v>1</v>
      </c>
      <c r="N154" s="207">
        <v>0.06</v>
      </c>
      <c r="O154" s="134">
        <f>M154*N154</f>
        <v>0.06</v>
      </c>
      <c r="P154" s="339">
        <f>E154*F154</f>
        <v>14.945847839999997</v>
      </c>
      <c r="Q154" s="339">
        <f>SUM(O154:O157)</f>
        <v>0.06</v>
      </c>
      <c r="R154" s="342">
        <f>Q154*1.02*1.05*$R$11</f>
        <v>6.7935671999999989E-2</v>
      </c>
    </row>
    <row r="155" spans="1:18">
      <c r="A155" s="315"/>
      <c r="B155" s="388"/>
      <c r="C155" s="389"/>
      <c r="D155" s="315"/>
      <c r="E155" s="511"/>
      <c r="F155" s="387"/>
      <c r="G155" s="397"/>
      <c r="H155" s="339"/>
      <c r="I155" s="380"/>
      <c r="J155" s="339"/>
      <c r="K155" s="62"/>
      <c r="L155" s="62"/>
      <c r="M155" s="83"/>
      <c r="N155" s="209"/>
      <c r="O155" s="134">
        <f>M155*N155</f>
        <v>0</v>
      </c>
      <c r="P155" s="339"/>
      <c r="Q155" s="339"/>
      <c r="R155" s="342"/>
    </row>
    <row r="156" spans="1:18">
      <c r="A156" s="315"/>
      <c r="B156" s="388"/>
      <c r="C156" s="389"/>
      <c r="D156" s="315"/>
      <c r="E156" s="511"/>
      <c r="F156" s="387"/>
      <c r="G156" s="397"/>
      <c r="H156" s="339"/>
      <c r="I156" s="380"/>
      <c r="J156" s="339"/>
      <c r="K156" s="62"/>
      <c r="L156" s="62"/>
      <c r="M156" s="83"/>
      <c r="N156" s="209"/>
      <c r="O156" s="134"/>
      <c r="P156" s="339"/>
      <c r="Q156" s="339"/>
      <c r="R156" s="342"/>
    </row>
    <row r="157" spans="1:18">
      <c r="A157" s="315"/>
      <c r="B157" s="388"/>
      <c r="C157" s="389"/>
      <c r="D157" s="315"/>
      <c r="E157" s="511"/>
      <c r="F157" s="387"/>
      <c r="G157" s="397"/>
      <c r="H157" s="339"/>
      <c r="I157" s="380"/>
      <c r="J157" s="339"/>
      <c r="K157" s="62"/>
      <c r="L157" s="62"/>
      <c r="M157" s="62"/>
      <c r="N157" s="209"/>
      <c r="O157" s="134">
        <f>M157*N157</f>
        <v>0</v>
      </c>
      <c r="P157" s="339"/>
      <c r="Q157" s="339"/>
      <c r="R157" s="342"/>
    </row>
    <row r="158" spans="1:18" s="40" customFormat="1">
      <c r="A158" s="343"/>
      <c r="B158" s="372"/>
      <c r="C158" s="375" t="s">
        <v>604</v>
      </c>
      <c r="D158" s="314"/>
      <c r="E158" s="368"/>
      <c r="F158" s="369">
        <f>H158+J158+R158</f>
        <v>0</v>
      </c>
      <c r="G158" s="370"/>
      <c r="H158" s="354">
        <f>G158*$P$5/1000</f>
        <v>0</v>
      </c>
      <c r="I158" s="371"/>
      <c r="J158" s="342">
        <f>I158*$P$6/1000</f>
        <v>0</v>
      </c>
      <c r="K158" s="47"/>
      <c r="L158" s="47"/>
      <c r="M158" s="47"/>
      <c r="N158" s="210"/>
      <c r="O158" s="48">
        <f>M158*N158</f>
        <v>0</v>
      </c>
      <c r="P158" s="342">
        <f>E158*F158</f>
        <v>0</v>
      </c>
      <c r="Q158" s="342">
        <f>SUM(O158:O161)</f>
        <v>0</v>
      </c>
      <c r="R158" s="342">
        <f>Q158*1.02*1.05*$R$11</f>
        <v>0</v>
      </c>
    </row>
    <row r="159" spans="1:18" s="40" customFormat="1">
      <c r="A159" s="343"/>
      <c r="B159" s="405"/>
      <c r="C159" s="406"/>
      <c r="D159" s="343"/>
      <c r="E159" s="400"/>
      <c r="F159" s="401"/>
      <c r="G159" s="395"/>
      <c r="H159" s="394"/>
      <c r="I159" s="396"/>
      <c r="J159" s="394"/>
      <c r="K159" s="38"/>
      <c r="L159" s="38"/>
      <c r="M159" s="38"/>
      <c r="N159" s="212"/>
      <c r="O159" s="39"/>
      <c r="P159" s="394"/>
      <c r="Q159" s="394"/>
      <c r="R159" s="394"/>
    </row>
    <row r="160" spans="1:18" s="40" customFormat="1">
      <c r="A160" s="343"/>
      <c r="B160" s="373"/>
      <c r="C160" s="375"/>
      <c r="D160" s="314"/>
      <c r="E160" s="368"/>
      <c r="F160" s="369"/>
      <c r="G160" s="370"/>
      <c r="H160" s="354"/>
      <c r="I160" s="371"/>
      <c r="J160" s="342"/>
      <c r="K160" s="47"/>
      <c r="L160" s="47"/>
      <c r="M160" s="49"/>
      <c r="N160" s="210"/>
      <c r="O160" s="48">
        <f>M160*N160</f>
        <v>0</v>
      </c>
      <c r="P160" s="342"/>
      <c r="Q160" s="342"/>
      <c r="R160" s="342"/>
    </row>
    <row r="161" spans="1:18" s="40" customFormat="1">
      <c r="A161" s="343"/>
      <c r="B161" s="374"/>
      <c r="C161" s="375"/>
      <c r="D161" s="314"/>
      <c r="E161" s="368"/>
      <c r="F161" s="369"/>
      <c r="G161" s="370"/>
      <c r="H161" s="354"/>
      <c r="I161" s="371"/>
      <c r="J161" s="342"/>
      <c r="K161" s="47"/>
      <c r="L161" s="47"/>
      <c r="M161" s="47"/>
      <c r="N161" s="210"/>
      <c r="O161" s="48">
        <f>M161*N161</f>
        <v>0</v>
      </c>
      <c r="P161" s="342"/>
      <c r="Q161" s="342"/>
      <c r="R161" s="342"/>
    </row>
    <row r="162" spans="1:18" ht="11.25" customHeight="1">
      <c r="A162" s="315">
        <v>32</v>
      </c>
      <c r="B162" s="388" t="s">
        <v>608</v>
      </c>
      <c r="C162" s="389" t="s">
        <v>607</v>
      </c>
      <c r="D162" s="315" t="s">
        <v>178</v>
      </c>
      <c r="E162" s="386">
        <v>3</v>
      </c>
      <c r="F162" s="387">
        <f>H162+J162+R162</f>
        <v>4.7111727903999991</v>
      </c>
      <c r="G162" s="397">
        <v>1.07</v>
      </c>
      <c r="H162" s="339">
        <f>G162*$P$5/1000</f>
        <v>2.6081142999999996</v>
      </c>
      <c r="I162" s="380">
        <v>0.08</v>
      </c>
      <c r="J162" s="339">
        <f>I162*$P$6/1000</f>
        <v>0.24388560000000001</v>
      </c>
      <c r="K162" s="62" t="s">
        <v>48</v>
      </c>
      <c r="L162" s="62" t="s">
        <v>244</v>
      </c>
      <c r="M162" s="62">
        <v>4.3999999999999997E-2</v>
      </c>
      <c r="N162" s="209">
        <v>25.5</v>
      </c>
      <c r="O162" s="134">
        <f>M162*N162</f>
        <v>1.1219999999999999</v>
      </c>
      <c r="P162" s="339">
        <f>E162*F162</f>
        <v>14.133518371199997</v>
      </c>
      <c r="Q162" s="339">
        <f>SUM(O162:O165)</f>
        <v>1.6419999999999999</v>
      </c>
      <c r="R162" s="342">
        <f>Q162*1.02*1.05*$R$11</f>
        <v>1.8591728903999998</v>
      </c>
    </row>
    <row r="163" spans="1:18">
      <c r="A163" s="315"/>
      <c r="B163" s="388"/>
      <c r="C163" s="389"/>
      <c r="D163" s="315"/>
      <c r="E163" s="386"/>
      <c r="F163" s="387"/>
      <c r="G163" s="397"/>
      <c r="H163" s="339"/>
      <c r="I163" s="380"/>
      <c r="J163" s="339"/>
      <c r="K163" s="59" t="s">
        <v>92</v>
      </c>
      <c r="L163" s="59" t="s">
        <v>36</v>
      </c>
      <c r="M163" s="90">
        <v>1</v>
      </c>
      <c r="N163" s="209">
        <v>0.52</v>
      </c>
      <c r="O163" s="134">
        <f>M163*N163</f>
        <v>0.52</v>
      </c>
      <c r="P163" s="339"/>
      <c r="Q163" s="339"/>
      <c r="R163" s="342"/>
    </row>
    <row r="164" spans="1:18">
      <c r="A164" s="315"/>
      <c r="B164" s="388"/>
      <c r="C164" s="389"/>
      <c r="D164" s="315"/>
      <c r="E164" s="386"/>
      <c r="F164" s="387"/>
      <c r="G164" s="397"/>
      <c r="H164" s="339"/>
      <c r="I164" s="380"/>
      <c r="J164" s="339"/>
      <c r="K164" s="62"/>
      <c r="L164" s="62"/>
      <c r="M164" s="83"/>
      <c r="N164" s="209"/>
      <c r="O164" s="134"/>
      <c r="P164" s="339"/>
      <c r="Q164" s="339"/>
      <c r="R164" s="342"/>
    </row>
    <row r="165" spans="1:18">
      <c r="A165" s="315"/>
      <c r="B165" s="388"/>
      <c r="C165" s="389"/>
      <c r="D165" s="315"/>
      <c r="E165" s="386"/>
      <c r="F165" s="387"/>
      <c r="G165" s="397"/>
      <c r="H165" s="339"/>
      <c r="I165" s="380"/>
      <c r="J165" s="339"/>
      <c r="K165" s="62"/>
      <c r="L165" s="62"/>
      <c r="M165" s="62"/>
      <c r="N165" s="209"/>
      <c r="O165" s="134">
        <f>M165*N165</f>
        <v>0</v>
      </c>
      <c r="P165" s="339"/>
      <c r="Q165" s="339"/>
      <c r="R165" s="342"/>
    </row>
    <row r="166" spans="1:18" ht="11.25" customHeight="1">
      <c r="A166" s="315">
        <v>33</v>
      </c>
      <c r="B166" s="388" t="s">
        <v>610</v>
      </c>
      <c r="C166" s="389" t="s">
        <v>609</v>
      </c>
      <c r="D166" s="315" t="s">
        <v>178</v>
      </c>
      <c r="E166" s="386">
        <v>2.52</v>
      </c>
      <c r="F166" s="387">
        <f>H166+J166+R166</f>
        <v>6.5561171119680006</v>
      </c>
      <c r="G166" s="397">
        <v>0.69</v>
      </c>
      <c r="H166" s="339">
        <f>G166*$P$5/1000</f>
        <v>1.6818680999999998</v>
      </c>
      <c r="I166" s="380">
        <v>1.56</v>
      </c>
      <c r="J166" s="339">
        <f>I166*$P$6/1000</f>
        <v>4.7557692000000005</v>
      </c>
      <c r="K166" s="59" t="s">
        <v>105</v>
      </c>
      <c r="L166" s="59" t="s">
        <v>33</v>
      </c>
      <c r="M166" s="59">
        <v>0.06</v>
      </c>
      <c r="N166" s="59">
        <v>1</v>
      </c>
      <c r="O166" s="204">
        <f>M166*N166</f>
        <v>0.06</v>
      </c>
      <c r="P166" s="339">
        <f>E166*F166</f>
        <v>16.521415122159361</v>
      </c>
      <c r="Q166" s="339">
        <f>SUM(O166:O169)</f>
        <v>0.10464000000000001</v>
      </c>
      <c r="R166" s="342">
        <f>Q166*1.02*1.05*$R$11</f>
        <v>0.11847981196800002</v>
      </c>
    </row>
    <row r="167" spans="1:18">
      <c r="A167" s="315"/>
      <c r="B167" s="388"/>
      <c r="C167" s="389"/>
      <c r="D167" s="315"/>
      <c r="E167" s="386"/>
      <c r="F167" s="387"/>
      <c r="G167" s="397"/>
      <c r="H167" s="339"/>
      <c r="I167" s="380"/>
      <c r="J167" s="339"/>
      <c r="K167" s="59" t="s">
        <v>82</v>
      </c>
      <c r="L167" s="59" t="s">
        <v>33</v>
      </c>
      <c r="M167" s="59">
        <v>4.8000000000000001E-2</v>
      </c>
      <c r="N167" s="59">
        <v>0.93</v>
      </c>
      <c r="O167" s="204">
        <f>M167*N167</f>
        <v>4.4640000000000006E-2</v>
      </c>
      <c r="P167" s="339"/>
      <c r="Q167" s="339"/>
      <c r="R167" s="342"/>
    </row>
    <row r="168" spans="1:18">
      <c r="A168" s="315"/>
      <c r="B168" s="388"/>
      <c r="C168" s="389"/>
      <c r="D168" s="315"/>
      <c r="E168" s="386"/>
      <c r="F168" s="387"/>
      <c r="G168" s="397"/>
      <c r="H168" s="339"/>
      <c r="I168" s="380"/>
      <c r="J168" s="339"/>
      <c r="K168" s="62"/>
      <c r="L168" s="62"/>
      <c r="M168" s="83"/>
      <c r="N168" s="209"/>
      <c r="O168" s="134"/>
      <c r="P168" s="339"/>
      <c r="Q168" s="339"/>
      <c r="R168" s="342"/>
    </row>
    <row r="169" spans="1:18">
      <c r="A169" s="315"/>
      <c r="B169" s="388"/>
      <c r="C169" s="389"/>
      <c r="D169" s="315"/>
      <c r="E169" s="386"/>
      <c r="F169" s="387"/>
      <c r="G169" s="397"/>
      <c r="H169" s="339"/>
      <c r="I169" s="380"/>
      <c r="J169" s="339"/>
      <c r="K169" s="62"/>
      <c r="L169" s="62"/>
      <c r="M169" s="62"/>
      <c r="N169" s="209"/>
      <c r="O169" s="134">
        <f>M169*N169</f>
        <v>0</v>
      </c>
      <c r="P169" s="339"/>
      <c r="Q169" s="339"/>
      <c r="R169" s="342"/>
    </row>
    <row r="170" spans="1:18" ht="11.25" customHeight="1">
      <c r="A170" s="315">
        <v>34</v>
      </c>
      <c r="B170" s="388" t="s">
        <v>102</v>
      </c>
      <c r="C170" s="389" t="s">
        <v>611</v>
      </c>
      <c r="D170" s="315" t="s">
        <v>58</v>
      </c>
      <c r="E170" s="512">
        <f>0.0472+0.0148</f>
        <v>6.2E-2</v>
      </c>
      <c r="F170" s="387">
        <f>H170+J170+R170</f>
        <v>336.28157639999995</v>
      </c>
      <c r="G170" s="397"/>
      <c r="H170" s="339">
        <f>G170*$P$5/1000</f>
        <v>0</v>
      </c>
      <c r="I170" s="380"/>
      <c r="J170" s="339">
        <f>I170*$P$6/1000</f>
        <v>0</v>
      </c>
      <c r="K170" s="59" t="s">
        <v>103</v>
      </c>
      <c r="L170" s="59" t="s">
        <v>58</v>
      </c>
      <c r="M170" s="59">
        <v>1</v>
      </c>
      <c r="N170" s="59">
        <v>297</v>
      </c>
      <c r="O170" s="204">
        <f>M170*N170</f>
        <v>297</v>
      </c>
      <c r="P170" s="339">
        <f>E170*F170</f>
        <v>20.849457736799998</v>
      </c>
      <c r="Q170" s="339">
        <f>SUM(O170:O173)</f>
        <v>297</v>
      </c>
      <c r="R170" s="342">
        <f>Q170*1.02*1.05*$R$11</f>
        <v>336.28157639999995</v>
      </c>
    </row>
    <row r="171" spans="1:18">
      <c r="A171" s="315"/>
      <c r="B171" s="388"/>
      <c r="C171" s="389"/>
      <c r="D171" s="315"/>
      <c r="E171" s="512"/>
      <c r="F171" s="387"/>
      <c r="G171" s="397"/>
      <c r="H171" s="339"/>
      <c r="I171" s="380"/>
      <c r="J171" s="339"/>
      <c r="K171" s="59"/>
      <c r="L171" s="59"/>
      <c r="M171" s="59"/>
      <c r="N171" s="59"/>
      <c r="O171" s="204">
        <f>M171*N171</f>
        <v>0</v>
      </c>
      <c r="P171" s="339"/>
      <c r="Q171" s="339"/>
      <c r="R171" s="342"/>
    </row>
    <row r="172" spans="1:18">
      <c r="A172" s="315"/>
      <c r="B172" s="388"/>
      <c r="C172" s="389"/>
      <c r="D172" s="315"/>
      <c r="E172" s="512"/>
      <c r="F172" s="387"/>
      <c r="G172" s="397"/>
      <c r="H172" s="339"/>
      <c r="I172" s="380"/>
      <c r="J172" s="339"/>
      <c r="K172" s="62"/>
      <c r="L172" s="62"/>
      <c r="M172" s="83"/>
      <c r="N172" s="209"/>
      <c r="O172" s="134"/>
      <c r="P172" s="339"/>
      <c r="Q172" s="339"/>
      <c r="R172" s="342"/>
    </row>
    <row r="173" spans="1:18">
      <c r="A173" s="315"/>
      <c r="B173" s="388"/>
      <c r="C173" s="389"/>
      <c r="D173" s="315"/>
      <c r="E173" s="512"/>
      <c r="F173" s="387"/>
      <c r="G173" s="397"/>
      <c r="H173" s="339"/>
      <c r="I173" s="380"/>
      <c r="J173" s="339"/>
      <c r="K173" s="62"/>
      <c r="L173" s="62"/>
      <c r="M173" s="62"/>
      <c r="N173" s="209"/>
      <c r="O173" s="134">
        <f>M173*N173</f>
        <v>0</v>
      </c>
      <c r="P173" s="339"/>
      <c r="Q173" s="339"/>
      <c r="R173" s="342"/>
    </row>
    <row r="174" spans="1:18" ht="11.25" customHeight="1">
      <c r="A174" s="315">
        <v>35</v>
      </c>
      <c r="B174" s="388" t="s">
        <v>102</v>
      </c>
      <c r="C174" s="389" t="s">
        <v>613</v>
      </c>
      <c r="D174" s="315" t="s">
        <v>58</v>
      </c>
      <c r="E174" s="509">
        <v>1.72E-3</v>
      </c>
      <c r="F174" s="387">
        <f>H174+J174+R174</f>
        <v>345.33966600000002</v>
      </c>
      <c r="G174" s="397"/>
      <c r="H174" s="339">
        <f>G174*$P$5/1000</f>
        <v>0</v>
      </c>
      <c r="I174" s="380"/>
      <c r="J174" s="339">
        <f>I174*$P$6/1000</f>
        <v>0</v>
      </c>
      <c r="K174" s="59" t="s">
        <v>103</v>
      </c>
      <c r="L174" s="59" t="s">
        <v>58</v>
      </c>
      <c r="M174" s="59">
        <v>1</v>
      </c>
      <c r="N174" s="59">
        <v>305</v>
      </c>
      <c r="O174" s="204">
        <f>M174*N174</f>
        <v>305</v>
      </c>
      <c r="P174" s="339">
        <f>E174*F174</f>
        <v>0.59398422552000008</v>
      </c>
      <c r="Q174" s="339">
        <f>SUM(O174:O177)</f>
        <v>305</v>
      </c>
      <c r="R174" s="342">
        <f>Q174*1.02*1.05*$R$11</f>
        <v>345.33966600000002</v>
      </c>
    </row>
    <row r="175" spans="1:18">
      <c r="A175" s="315"/>
      <c r="B175" s="388"/>
      <c r="C175" s="389"/>
      <c r="D175" s="315"/>
      <c r="E175" s="509"/>
      <c r="F175" s="387"/>
      <c r="G175" s="397"/>
      <c r="H175" s="339"/>
      <c r="I175" s="380"/>
      <c r="J175" s="339"/>
      <c r="K175" s="59"/>
      <c r="L175" s="59"/>
      <c r="M175" s="59"/>
      <c r="N175" s="59"/>
      <c r="O175" s="204">
        <f>M175*N175</f>
        <v>0</v>
      </c>
      <c r="P175" s="339"/>
      <c r="Q175" s="339"/>
      <c r="R175" s="342"/>
    </row>
    <row r="176" spans="1:18">
      <c r="A176" s="315"/>
      <c r="B176" s="388"/>
      <c r="C176" s="389"/>
      <c r="D176" s="315"/>
      <c r="E176" s="509"/>
      <c r="F176" s="387"/>
      <c r="G176" s="397"/>
      <c r="H176" s="339"/>
      <c r="I176" s="380"/>
      <c r="J176" s="339"/>
      <c r="K176" s="62"/>
      <c r="L176" s="62"/>
      <c r="M176" s="83"/>
      <c r="N176" s="209"/>
      <c r="O176" s="134"/>
      <c r="P176" s="339"/>
      <c r="Q176" s="339"/>
      <c r="R176" s="342"/>
    </row>
    <row r="177" spans="1:18">
      <c r="A177" s="315"/>
      <c r="B177" s="388"/>
      <c r="C177" s="389"/>
      <c r="D177" s="315"/>
      <c r="E177" s="509"/>
      <c r="F177" s="387"/>
      <c r="G177" s="397"/>
      <c r="H177" s="339"/>
      <c r="I177" s="380"/>
      <c r="J177" s="339"/>
      <c r="K177" s="62"/>
      <c r="L177" s="62"/>
      <c r="M177" s="62"/>
      <c r="N177" s="209"/>
      <c r="O177" s="134">
        <f>M177*N177</f>
        <v>0</v>
      </c>
      <c r="P177" s="339"/>
      <c r="Q177" s="339"/>
      <c r="R177" s="342"/>
    </row>
    <row r="178" spans="1:18" ht="11.25" customHeight="1">
      <c r="A178" s="315">
        <v>36</v>
      </c>
      <c r="B178" s="388" t="s">
        <v>102</v>
      </c>
      <c r="C178" s="389" t="s">
        <v>612</v>
      </c>
      <c r="D178" s="315" t="s">
        <v>58</v>
      </c>
      <c r="E178" s="509">
        <v>4.5599999999999998E-3</v>
      </c>
      <c r="F178" s="387">
        <f>H178+J178+R178</f>
        <v>420.06890519999996</v>
      </c>
      <c r="G178" s="397"/>
      <c r="H178" s="339">
        <f>G178*$P$5/1000</f>
        <v>0</v>
      </c>
      <c r="I178" s="380"/>
      <c r="J178" s="339">
        <f>I178*$P$6/1000</f>
        <v>0</v>
      </c>
      <c r="K178" s="59" t="s">
        <v>103</v>
      </c>
      <c r="L178" s="59" t="s">
        <v>58</v>
      </c>
      <c r="M178" s="59">
        <v>1</v>
      </c>
      <c r="N178" s="59">
        <v>371</v>
      </c>
      <c r="O178" s="204">
        <f>M178*N178</f>
        <v>371</v>
      </c>
      <c r="P178" s="339">
        <f>E178*F178</f>
        <v>1.9155142077119998</v>
      </c>
      <c r="Q178" s="339">
        <f>SUM(O178:O181)</f>
        <v>371</v>
      </c>
      <c r="R178" s="342">
        <f>Q178*1.02*1.05*$R$11</f>
        <v>420.06890519999996</v>
      </c>
    </row>
    <row r="179" spans="1:18">
      <c r="A179" s="315"/>
      <c r="B179" s="388"/>
      <c r="C179" s="389"/>
      <c r="D179" s="315"/>
      <c r="E179" s="509"/>
      <c r="F179" s="387"/>
      <c r="G179" s="397"/>
      <c r="H179" s="339"/>
      <c r="I179" s="380"/>
      <c r="J179" s="339"/>
      <c r="K179" s="59"/>
      <c r="L179" s="59"/>
      <c r="M179" s="59"/>
      <c r="N179" s="59"/>
      <c r="O179" s="204">
        <f>M179*N179</f>
        <v>0</v>
      </c>
      <c r="P179" s="339"/>
      <c r="Q179" s="339"/>
      <c r="R179" s="342"/>
    </row>
    <row r="180" spans="1:18">
      <c r="A180" s="315"/>
      <c r="B180" s="388"/>
      <c r="C180" s="389"/>
      <c r="D180" s="315"/>
      <c r="E180" s="509"/>
      <c r="F180" s="387"/>
      <c r="G180" s="397"/>
      <c r="H180" s="339"/>
      <c r="I180" s="380"/>
      <c r="J180" s="339"/>
      <c r="K180" s="62"/>
      <c r="L180" s="62"/>
      <c r="M180" s="83"/>
      <c r="N180" s="209"/>
      <c r="O180" s="134"/>
      <c r="P180" s="339"/>
      <c r="Q180" s="339"/>
      <c r="R180" s="342"/>
    </row>
    <row r="181" spans="1:18">
      <c r="A181" s="315"/>
      <c r="B181" s="388"/>
      <c r="C181" s="389"/>
      <c r="D181" s="315"/>
      <c r="E181" s="509"/>
      <c r="F181" s="387"/>
      <c r="G181" s="397"/>
      <c r="H181" s="339"/>
      <c r="I181" s="380"/>
      <c r="J181" s="339"/>
      <c r="K181" s="62"/>
      <c r="L181" s="62"/>
      <c r="M181" s="62"/>
      <c r="N181" s="209"/>
      <c r="O181" s="134">
        <f>M181*N181</f>
        <v>0</v>
      </c>
      <c r="P181" s="339"/>
      <c r="Q181" s="339"/>
      <c r="R181" s="342"/>
    </row>
    <row r="182" spans="1:18" ht="11.25" customHeight="1">
      <c r="A182" s="315">
        <v>37</v>
      </c>
      <c r="B182" s="388" t="s">
        <v>102</v>
      </c>
      <c r="C182" s="389" t="s">
        <v>602</v>
      </c>
      <c r="D182" s="315" t="s">
        <v>54</v>
      </c>
      <c r="E182" s="511">
        <v>12</v>
      </c>
      <c r="F182" s="387">
        <f>H182+J182+R182</f>
        <v>6.7935671999999989E-2</v>
      </c>
      <c r="G182" s="397"/>
      <c r="H182" s="339">
        <f>G182*$P$5/1000</f>
        <v>0</v>
      </c>
      <c r="I182" s="380"/>
      <c r="J182" s="339">
        <f>I182*$P$6/1000</f>
        <v>0</v>
      </c>
      <c r="K182" s="141" t="s">
        <v>603</v>
      </c>
      <c r="L182" s="141" t="s">
        <v>54</v>
      </c>
      <c r="M182" s="141">
        <v>1</v>
      </c>
      <c r="N182" s="207">
        <v>0.06</v>
      </c>
      <c r="O182" s="134">
        <f>M182*N182</f>
        <v>0.06</v>
      </c>
      <c r="P182" s="339">
        <f>E182*F182</f>
        <v>0.81522806399999981</v>
      </c>
      <c r="Q182" s="339">
        <f>SUM(O182:O185)</f>
        <v>0.06</v>
      </c>
      <c r="R182" s="342">
        <f>Q182*1.02*1.05*$R$11</f>
        <v>6.7935671999999989E-2</v>
      </c>
    </row>
    <row r="183" spans="1:18">
      <c r="A183" s="315"/>
      <c r="B183" s="388"/>
      <c r="C183" s="389"/>
      <c r="D183" s="315"/>
      <c r="E183" s="511"/>
      <c r="F183" s="387"/>
      <c r="G183" s="397"/>
      <c r="H183" s="339"/>
      <c r="I183" s="380"/>
      <c r="J183" s="339"/>
      <c r="K183" s="62"/>
      <c r="L183" s="62"/>
      <c r="M183" s="83"/>
      <c r="N183" s="209"/>
      <c r="O183" s="134">
        <f>M183*N183</f>
        <v>0</v>
      </c>
      <c r="P183" s="339"/>
      <c r="Q183" s="339"/>
      <c r="R183" s="342"/>
    </row>
    <row r="184" spans="1:18">
      <c r="A184" s="315"/>
      <c r="B184" s="388"/>
      <c r="C184" s="389"/>
      <c r="D184" s="315"/>
      <c r="E184" s="511"/>
      <c r="F184" s="387"/>
      <c r="G184" s="397"/>
      <c r="H184" s="339"/>
      <c r="I184" s="380"/>
      <c r="J184" s="339"/>
      <c r="K184" s="62"/>
      <c r="L184" s="62"/>
      <c r="M184" s="83"/>
      <c r="N184" s="209"/>
      <c r="O184" s="134"/>
      <c r="P184" s="339"/>
      <c r="Q184" s="339"/>
      <c r="R184" s="342"/>
    </row>
    <row r="185" spans="1:18">
      <c r="A185" s="315"/>
      <c r="B185" s="388"/>
      <c r="C185" s="389"/>
      <c r="D185" s="315"/>
      <c r="E185" s="511"/>
      <c r="F185" s="387"/>
      <c r="G185" s="397"/>
      <c r="H185" s="339"/>
      <c r="I185" s="380"/>
      <c r="J185" s="339"/>
      <c r="K185" s="62"/>
      <c r="L185" s="62"/>
      <c r="M185" s="62"/>
      <c r="N185" s="209"/>
      <c r="O185" s="134">
        <f t="shared" ref="O185:O202" si="4">M185*N185</f>
        <v>0</v>
      </c>
      <c r="P185" s="339"/>
      <c r="Q185" s="339"/>
      <c r="R185" s="342"/>
    </row>
    <row r="186" spans="1:18" s="40" customFormat="1">
      <c r="A186" s="314"/>
      <c r="B186" s="372"/>
      <c r="C186" s="375" t="s">
        <v>83</v>
      </c>
      <c r="D186" s="314"/>
      <c r="E186" s="314"/>
      <c r="F186" s="369">
        <f>H186+J186+R186</f>
        <v>0</v>
      </c>
      <c r="G186" s="390"/>
      <c r="H186" s="342">
        <f>G186*$P$5/1000</f>
        <v>0</v>
      </c>
      <c r="I186" s="390"/>
      <c r="J186" s="342">
        <f>I186*$P$6/1000</f>
        <v>0</v>
      </c>
      <c r="K186" s="47"/>
      <c r="L186" s="47"/>
      <c r="M186" s="47"/>
      <c r="N186" s="210"/>
      <c r="O186" s="48">
        <f t="shared" si="4"/>
        <v>0</v>
      </c>
      <c r="P186" s="342">
        <f>E186*F186</f>
        <v>0</v>
      </c>
      <c r="Q186" s="342">
        <f>SUM(O186:O189)</f>
        <v>0</v>
      </c>
      <c r="R186" s="342">
        <f>Q186*1.02*1.05*$R$11</f>
        <v>0</v>
      </c>
    </row>
    <row r="187" spans="1:18" s="40" customFormat="1">
      <c r="A187" s="314"/>
      <c r="B187" s="373"/>
      <c r="C187" s="375"/>
      <c r="D187" s="314"/>
      <c r="E187" s="314"/>
      <c r="F187" s="369"/>
      <c r="G187" s="390"/>
      <c r="H187" s="342"/>
      <c r="I187" s="390"/>
      <c r="J187" s="342"/>
      <c r="K187" s="47"/>
      <c r="L187" s="47"/>
      <c r="M187" s="47"/>
      <c r="N187" s="210"/>
      <c r="O187" s="48">
        <f t="shared" si="4"/>
        <v>0</v>
      </c>
      <c r="P187" s="342"/>
      <c r="Q187" s="342"/>
      <c r="R187" s="342"/>
    </row>
    <row r="188" spans="1:18" s="40" customFormat="1">
      <c r="A188" s="314"/>
      <c r="B188" s="373"/>
      <c r="C188" s="375"/>
      <c r="D188" s="314"/>
      <c r="E188" s="314"/>
      <c r="F188" s="369"/>
      <c r="G188" s="390"/>
      <c r="H188" s="342"/>
      <c r="I188" s="390"/>
      <c r="J188" s="342"/>
      <c r="K188" s="47"/>
      <c r="L188" s="47"/>
      <c r="M188" s="49"/>
      <c r="N188" s="210"/>
      <c r="O188" s="48">
        <f t="shared" si="4"/>
        <v>0</v>
      </c>
      <c r="P188" s="342"/>
      <c r="Q188" s="342"/>
      <c r="R188" s="342"/>
    </row>
    <row r="189" spans="1:18" s="40" customFormat="1">
      <c r="A189" s="314"/>
      <c r="B189" s="374"/>
      <c r="C189" s="375"/>
      <c r="D189" s="314"/>
      <c r="E189" s="314"/>
      <c r="F189" s="369"/>
      <c r="G189" s="390"/>
      <c r="H189" s="342"/>
      <c r="I189" s="390"/>
      <c r="J189" s="342"/>
      <c r="K189" s="47"/>
      <c r="L189" s="47"/>
      <c r="M189" s="47"/>
      <c r="N189" s="210"/>
      <c r="O189" s="48">
        <f t="shared" si="4"/>
        <v>0</v>
      </c>
      <c r="P189" s="342"/>
      <c r="Q189" s="342"/>
      <c r="R189" s="342"/>
    </row>
    <row r="190" spans="1:18" ht="11.25" customHeight="1">
      <c r="A190" s="314">
        <v>38</v>
      </c>
      <c r="B190" s="372" t="s">
        <v>102</v>
      </c>
      <c r="C190" s="376" t="s">
        <v>258</v>
      </c>
      <c r="D190" s="362" t="s">
        <v>178</v>
      </c>
      <c r="E190" s="364">
        <v>6.3</v>
      </c>
      <c r="F190" s="364">
        <f>H190+J190+R190</f>
        <v>48.596650704000005</v>
      </c>
      <c r="G190" s="378"/>
      <c r="H190" s="313">
        <f>G190*$P$5/1000</f>
        <v>0</v>
      </c>
      <c r="I190" s="377"/>
      <c r="J190" s="313">
        <f>I190*$P$6/1000</f>
        <v>0</v>
      </c>
      <c r="K190" s="47" t="s">
        <v>113</v>
      </c>
      <c r="L190" s="74" t="s">
        <v>36</v>
      </c>
      <c r="M190" s="47">
        <v>1</v>
      </c>
      <c r="N190" s="210">
        <v>42.92</v>
      </c>
      <c r="O190" s="160">
        <f t="shared" si="4"/>
        <v>42.92</v>
      </c>
      <c r="P190" s="313">
        <f>E190*F190</f>
        <v>306.1588994352</v>
      </c>
      <c r="Q190" s="313">
        <f>SUM(O190:O193)</f>
        <v>42.92</v>
      </c>
      <c r="R190" s="342">
        <f>Q190*1.02*1.05*$R$11</f>
        <v>48.596650704000005</v>
      </c>
    </row>
    <row r="191" spans="1:18">
      <c r="A191" s="314"/>
      <c r="B191" s="373"/>
      <c r="C191" s="376"/>
      <c r="D191" s="362"/>
      <c r="E191" s="364"/>
      <c r="F191" s="364"/>
      <c r="G191" s="378"/>
      <c r="H191" s="313"/>
      <c r="I191" s="377"/>
      <c r="J191" s="313"/>
      <c r="K191" s="59"/>
      <c r="L191" s="59"/>
      <c r="M191" s="59"/>
      <c r="N191" s="216"/>
      <c r="O191" s="160">
        <f t="shared" si="4"/>
        <v>0</v>
      </c>
      <c r="P191" s="313"/>
      <c r="Q191" s="313"/>
      <c r="R191" s="342"/>
    </row>
    <row r="192" spans="1:18">
      <c r="A192" s="314"/>
      <c r="B192" s="373"/>
      <c r="C192" s="376"/>
      <c r="D192" s="362"/>
      <c r="E192" s="364"/>
      <c r="F192" s="364"/>
      <c r="G192" s="378"/>
      <c r="H192" s="313"/>
      <c r="I192" s="377"/>
      <c r="J192" s="313"/>
      <c r="K192" s="59"/>
      <c r="L192" s="59"/>
      <c r="M192" s="103"/>
      <c r="N192" s="216"/>
      <c r="O192" s="160">
        <f t="shared" si="4"/>
        <v>0</v>
      </c>
      <c r="P192" s="313"/>
      <c r="Q192" s="313"/>
      <c r="R192" s="342"/>
    </row>
    <row r="193" spans="1:18">
      <c r="A193" s="314"/>
      <c r="B193" s="374"/>
      <c r="C193" s="376"/>
      <c r="D193" s="362"/>
      <c r="E193" s="364"/>
      <c r="F193" s="364"/>
      <c r="G193" s="378"/>
      <c r="H193" s="313"/>
      <c r="I193" s="377"/>
      <c r="J193" s="313"/>
      <c r="K193" s="59"/>
      <c r="L193" s="59"/>
      <c r="M193" s="59"/>
      <c r="N193" s="216"/>
      <c r="O193" s="160">
        <f t="shared" si="4"/>
        <v>0</v>
      </c>
      <c r="P193" s="313"/>
      <c r="Q193" s="313"/>
      <c r="R193" s="342"/>
    </row>
    <row r="194" spans="1:18" ht="11.25" customHeight="1">
      <c r="A194" s="314">
        <v>39</v>
      </c>
      <c r="B194" s="372" t="s">
        <v>102</v>
      </c>
      <c r="C194" s="376" t="s">
        <v>593</v>
      </c>
      <c r="D194" s="362" t="s">
        <v>181</v>
      </c>
      <c r="E194" s="364">
        <v>15.6</v>
      </c>
      <c r="F194" s="364">
        <f>H194+J194+R194</f>
        <v>0.77276826900000006</v>
      </c>
      <c r="G194" s="378"/>
      <c r="H194" s="313">
        <f>G194*$P$5/1000</f>
        <v>0</v>
      </c>
      <c r="I194" s="377"/>
      <c r="J194" s="313">
        <f>I194*$P$6/1000</f>
        <v>0</v>
      </c>
      <c r="K194" s="47" t="s">
        <v>594</v>
      </c>
      <c r="L194" s="74" t="s">
        <v>181</v>
      </c>
      <c r="M194" s="47">
        <v>1.05</v>
      </c>
      <c r="N194" s="210">
        <v>0.65</v>
      </c>
      <c r="O194" s="160">
        <f t="shared" si="4"/>
        <v>0.68250000000000011</v>
      </c>
      <c r="P194" s="313">
        <f>E194*F194</f>
        <v>12.055184996400001</v>
      </c>
      <c r="Q194" s="313">
        <f>SUM(O194:O197)</f>
        <v>0.68250000000000011</v>
      </c>
      <c r="R194" s="342">
        <f>Q194*1.02*1.05*$R$11</f>
        <v>0.77276826900000006</v>
      </c>
    </row>
    <row r="195" spans="1:18">
      <c r="A195" s="314"/>
      <c r="B195" s="373"/>
      <c r="C195" s="376"/>
      <c r="D195" s="362"/>
      <c r="E195" s="364"/>
      <c r="F195" s="364"/>
      <c r="G195" s="378"/>
      <c r="H195" s="313"/>
      <c r="I195" s="377"/>
      <c r="J195" s="313"/>
      <c r="K195" s="59"/>
      <c r="L195" s="59"/>
      <c r="M195" s="59"/>
      <c r="N195" s="216"/>
      <c r="O195" s="160">
        <f t="shared" si="4"/>
        <v>0</v>
      </c>
      <c r="P195" s="313"/>
      <c r="Q195" s="313"/>
      <c r="R195" s="342"/>
    </row>
    <row r="196" spans="1:18">
      <c r="A196" s="314"/>
      <c r="B196" s="373"/>
      <c r="C196" s="376"/>
      <c r="D196" s="362"/>
      <c r="E196" s="364"/>
      <c r="F196" s="364"/>
      <c r="G196" s="378"/>
      <c r="H196" s="313"/>
      <c r="I196" s="377"/>
      <c r="J196" s="313"/>
      <c r="K196" s="59"/>
      <c r="L196" s="59"/>
      <c r="M196" s="103"/>
      <c r="N196" s="216"/>
      <c r="O196" s="160">
        <f t="shared" si="4"/>
        <v>0</v>
      </c>
      <c r="P196" s="313"/>
      <c r="Q196" s="313"/>
      <c r="R196" s="342"/>
    </row>
    <row r="197" spans="1:18">
      <c r="A197" s="314"/>
      <c r="B197" s="374"/>
      <c r="C197" s="376"/>
      <c r="D197" s="362"/>
      <c r="E197" s="364"/>
      <c r="F197" s="364"/>
      <c r="G197" s="378"/>
      <c r="H197" s="313"/>
      <c r="I197" s="377"/>
      <c r="J197" s="313"/>
      <c r="K197" s="59"/>
      <c r="L197" s="59"/>
      <c r="M197" s="59"/>
      <c r="N197" s="216"/>
      <c r="O197" s="160">
        <f t="shared" si="4"/>
        <v>0</v>
      </c>
      <c r="P197" s="313"/>
      <c r="Q197" s="313"/>
      <c r="R197" s="342"/>
    </row>
    <row r="198" spans="1:18" ht="11.25" customHeight="1">
      <c r="A198" s="314">
        <v>40</v>
      </c>
      <c r="B198" s="372" t="s">
        <v>102</v>
      </c>
      <c r="C198" s="376" t="s">
        <v>537</v>
      </c>
      <c r="D198" s="362" t="s">
        <v>54</v>
      </c>
      <c r="E198" s="364">
        <v>129</v>
      </c>
      <c r="F198" s="364">
        <f>H198+J198+R198</f>
        <v>0.74461816000000003</v>
      </c>
      <c r="G198" s="378">
        <v>0.05</v>
      </c>
      <c r="H198" s="313">
        <f>G198*$P$5/1000</f>
        <v>0.1218745</v>
      </c>
      <c r="I198" s="377"/>
      <c r="J198" s="313">
        <f>I198*$P$6/1000</f>
        <v>0</v>
      </c>
      <c r="K198" s="47" t="s">
        <v>259</v>
      </c>
      <c r="L198" s="74" t="s">
        <v>54</v>
      </c>
      <c r="M198" s="47">
        <v>1</v>
      </c>
      <c r="N198" s="210">
        <v>0.55000000000000004</v>
      </c>
      <c r="O198" s="160">
        <f t="shared" si="4"/>
        <v>0.55000000000000004</v>
      </c>
      <c r="P198" s="313">
        <f>E198*F198</f>
        <v>96.055742640000005</v>
      </c>
      <c r="Q198" s="313">
        <f>SUM(O198:O201)</f>
        <v>0.55000000000000004</v>
      </c>
      <c r="R198" s="342">
        <f>Q198*1.02*1.05*$R$11</f>
        <v>0.62274366000000003</v>
      </c>
    </row>
    <row r="199" spans="1:18">
      <c r="A199" s="314"/>
      <c r="B199" s="373"/>
      <c r="C199" s="376"/>
      <c r="D199" s="362"/>
      <c r="E199" s="364"/>
      <c r="F199" s="364"/>
      <c r="G199" s="378"/>
      <c r="H199" s="313"/>
      <c r="I199" s="377"/>
      <c r="J199" s="313"/>
      <c r="K199" s="59"/>
      <c r="L199" s="59"/>
      <c r="M199" s="59"/>
      <c r="N199" s="216"/>
      <c r="O199" s="160">
        <f t="shared" si="4"/>
        <v>0</v>
      </c>
      <c r="P199" s="313"/>
      <c r="Q199" s="313"/>
      <c r="R199" s="342"/>
    </row>
    <row r="200" spans="1:18">
      <c r="A200" s="314"/>
      <c r="B200" s="373"/>
      <c r="C200" s="376"/>
      <c r="D200" s="362"/>
      <c r="E200" s="364"/>
      <c r="F200" s="364"/>
      <c r="G200" s="378"/>
      <c r="H200" s="313"/>
      <c r="I200" s="377"/>
      <c r="J200" s="313"/>
      <c r="K200" s="59"/>
      <c r="L200" s="59"/>
      <c r="M200" s="103"/>
      <c r="N200" s="216"/>
      <c r="O200" s="160">
        <f t="shared" si="4"/>
        <v>0</v>
      </c>
      <c r="P200" s="313"/>
      <c r="Q200" s="313"/>
      <c r="R200" s="342"/>
    </row>
    <row r="201" spans="1:18">
      <c r="A201" s="314"/>
      <c r="B201" s="374"/>
      <c r="C201" s="376"/>
      <c r="D201" s="362"/>
      <c r="E201" s="364"/>
      <c r="F201" s="364"/>
      <c r="G201" s="378"/>
      <c r="H201" s="313"/>
      <c r="I201" s="377"/>
      <c r="J201" s="313"/>
      <c r="K201" s="59"/>
      <c r="L201" s="59"/>
      <c r="M201" s="59"/>
      <c r="N201" s="216"/>
      <c r="O201" s="160">
        <f t="shared" si="4"/>
        <v>0</v>
      </c>
      <c r="P201" s="313"/>
      <c r="Q201" s="313"/>
      <c r="R201" s="342"/>
    </row>
    <row r="202" spans="1:18" s="40" customFormat="1">
      <c r="A202" s="343"/>
      <c r="B202" s="372"/>
      <c r="C202" s="375" t="s">
        <v>84</v>
      </c>
      <c r="D202" s="314"/>
      <c r="E202" s="368"/>
      <c r="F202" s="369">
        <f>H202+J202+R202</f>
        <v>0</v>
      </c>
      <c r="G202" s="370"/>
      <c r="H202" s="354">
        <f>G202*$P$5/1000</f>
        <v>0</v>
      </c>
      <c r="I202" s="371"/>
      <c r="J202" s="342">
        <f>I202*$P$6/1000</f>
        <v>0</v>
      </c>
      <c r="K202" s="47"/>
      <c r="L202" s="47"/>
      <c r="M202" s="47"/>
      <c r="N202" s="210"/>
      <c r="O202" s="48">
        <f t="shared" si="4"/>
        <v>0</v>
      </c>
      <c r="P202" s="342">
        <f>E202*F202</f>
        <v>0</v>
      </c>
      <c r="Q202" s="342">
        <f>SUM(O202:O205)</f>
        <v>0</v>
      </c>
      <c r="R202" s="342">
        <f>Q202*1.02*1.05*$R$11</f>
        <v>0</v>
      </c>
    </row>
    <row r="203" spans="1:18" s="40" customFormat="1">
      <c r="A203" s="343"/>
      <c r="B203" s="405"/>
      <c r="C203" s="406"/>
      <c r="D203" s="343"/>
      <c r="E203" s="400"/>
      <c r="F203" s="401"/>
      <c r="G203" s="395"/>
      <c r="H203" s="394"/>
      <c r="I203" s="396"/>
      <c r="J203" s="394"/>
      <c r="K203" s="38"/>
      <c r="L203" s="38"/>
      <c r="M203" s="38"/>
      <c r="N203" s="212"/>
      <c r="O203" s="39"/>
      <c r="P203" s="394"/>
      <c r="Q203" s="394"/>
      <c r="R203" s="394"/>
    </row>
    <row r="204" spans="1:18" s="40" customFormat="1">
      <c r="A204" s="343"/>
      <c r="B204" s="373"/>
      <c r="C204" s="375"/>
      <c r="D204" s="314"/>
      <c r="E204" s="368"/>
      <c r="F204" s="369"/>
      <c r="G204" s="370"/>
      <c r="H204" s="354"/>
      <c r="I204" s="371"/>
      <c r="J204" s="342"/>
      <c r="K204" s="47"/>
      <c r="L204" s="47"/>
      <c r="M204" s="49"/>
      <c r="N204" s="210"/>
      <c r="O204" s="48">
        <f t="shared" ref="O204:O219" si="5">M204*N204</f>
        <v>0</v>
      </c>
      <c r="P204" s="342"/>
      <c r="Q204" s="342"/>
      <c r="R204" s="342"/>
    </row>
    <row r="205" spans="1:18" s="40" customFormat="1">
      <c r="A205" s="343"/>
      <c r="B205" s="374"/>
      <c r="C205" s="375"/>
      <c r="D205" s="314"/>
      <c r="E205" s="368"/>
      <c r="F205" s="369"/>
      <c r="G205" s="370"/>
      <c r="H205" s="354"/>
      <c r="I205" s="371"/>
      <c r="J205" s="342"/>
      <c r="K205" s="47"/>
      <c r="L205" s="47"/>
      <c r="M205" s="47"/>
      <c r="N205" s="210"/>
      <c r="O205" s="48">
        <f t="shared" si="5"/>
        <v>0</v>
      </c>
      <c r="P205" s="342"/>
      <c r="Q205" s="342"/>
      <c r="R205" s="342"/>
    </row>
    <row r="206" spans="1:18" s="40" customFormat="1">
      <c r="A206" s="343">
        <v>41</v>
      </c>
      <c r="B206" s="435" t="s">
        <v>535</v>
      </c>
      <c r="C206" s="435" t="s">
        <v>536</v>
      </c>
      <c r="D206" s="362" t="s">
        <v>36</v>
      </c>
      <c r="E206" s="437">
        <v>6051.8</v>
      </c>
      <c r="F206" s="438">
        <f>H206+J206+R206</f>
        <v>3.0192410359000004</v>
      </c>
      <c r="G206" s="398">
        <f>11*0.02+0.1</f>
        <v>0.32</v>
      </c>
      <c r="H206" s="399">
        <f>G206*$P$5/1000</f>
        <v>0.77999679999999993</v>
      </c>
      <c r="I206" s="398">
        <v>0.01</v>
      </c>
      <c r="J206" s="399">
        <f>I206*$P$6/1000</f>
        <v>3.0485700000000001E-2</v>
      </c>
      <c r="K206" s="57" t="s">
        <v>48</v>
      </c>
      <c r="L206" s="57" t="s">
        <v>35</v>
      </c>
      <c r="M206" s="57">
        <f>0.0051*11+0.0204</f>
        <v>7.6500000000000012E-2</v>
      </c>
      <c r="N206" s="209">
        <v>25.5</v>
      </c>
      <c r="O206" s="119">
        <f t="shared" si="5"/>
        <v>1.9507500000000002</v>
      </c>
      <c r="P206" s="399">
        <f>E206*F206</f>
        <v>18271.842901059623</v>
      </c>
      <c r="Q206" s="399">
        <f>SUM(O206:O209)</f>
        <v>1.9507500000000002</v>
      </c>
      <c r="R206" s="323">
        <f>Q206*1.02*1.05*$R$11</f>
        <v>2.2087585359000004</v>
      </c>
    </row>
    <row r="207" spans="1:18" s="40" customFormat="1">
      <c r="A207" s="343"/>
      <c r="B207" s="435"/>
      <c r="C207" s="435"/>
      <c r="D207" s="362"/>
      <c r="E207" s="437"/>
      <c r="F207" s="438"/>
      <c r="G207" s="398"/>
      <c r="H207" s="399"/>
      <c r="I207" s="398"/>
      <c r="J207" s="399"/>
      <c r="K207" s="57"/>
      <c r="L207" s="57"/>
      <c r="M207" s="57"/>
      <c r="N207" s="209"/>
      <c r="O207" s="119">
        <f t="shared" si="5"/>
        <v>0</v>
      </c>
      <c r="P207" s="399"/>
      <c r="Q207" s="399"/>
      <c r="R207" s="302"/>
    </row>
    <row r="208" spans="1:18" s="40" customFormat="1">
      <c r="A208" s="343"/>
      <c r="B208" s="435"/>
      <c r="C208" s="435"/>
      <c r="D208" s="362"/>
      <c r="E208" s="437"/>
      <c r="F208" s="438"/>
      <c r="G208" s="398"/>
      <c r="H208" s="399"/>
      <c r="I208" s="398"/>
      <c r="J208" s="399"/>
      <c r="K208" s="57"/>
      <c r="L208" s="57"/>
      <c r="M208" s="58"/>
      <c r="N208" s="209"/>
      <c r="O208" s="119">
        <f t="shared" si="5"/>
        <v>0</v>
      </c>
      <c r="P208" s="399"/>
      <c r="Q208" s="399"/>
      <c r="R208" s="302"/>
    </row>
    <row r="209" spans="1:18" s="40" customFormat="1">
      <c r="A209" s="343"/>
      <c r="B209" s="435"/>
      <c r="C209" s="435"/>
      <c r="D209" s="362"/>
      <c r="E209" s="437"/>
      <c r="F209" s="438"/>
      <c r="G209" s="398"/>
      <c r="H209" s="399"/>
      <c r="I209" s="398"/>
      <c r="J209" s="399"/>
      <c r="K209" s="57"/>
      <c r="L209" s="57"/>
      <c r="M209" s="57"/>
      <c r="N209" s="209"/>
      <c r="O209" s="119">
        <f t="shared" si="5"/>
        <v>0</v>
      </c>
      <c r="P209" s="399"/>
      <c r="Q209" s="399"/>
      <c r="R209" s="303"/>
    </row>
    <row r="210" spans="1:18" s="40" customFormat="1" ht="11.25" customHeight="1">
      <c r="A210" s="343">
        <v>42</v>
      </c>
      <c r="B210" s="345" t="s">
        <v>271</v>
      </c>
      <c r="C210" s="435" t="s">
        <v>272</v>
      </c>
      <c r="D210" s="436" t="s">
        <v>244</v>
      </c>
      <c r="E210" s="437">
        <v>4</v>
      </c>
      <c r="F210" s="438">
        <f>H210+J210+R210</f>
        <v>32.532667793999998</v>
      </c>
      <c r="G210" s="398">
        <v>1.62</v>
      </c>
      <c r="H210" s="399">
        <f>G210*$P$5/1000</f>
        <v>3.9487337999999998</v>
      </c>
      <c r="I210" s="398">
        <v>0</v>
      </c>
      <c r="J210" s="399">
        <f>I210*$P$6/1000</f>
        <v>0</v>
      </c>
      <c r="K210" s="57" t="s">
        <v>63</v>
      </c>
      <c r="L210" s="57" t="s">
        <v>35</v>
      </c>
      <c r="M210" s="57">
        <v>1.02</v>
      </c>
      <c r="N210" s="209">
        <v>24.75</v>
      </c>
      <c r="O210" s="119">
        <f t="shared" si="5"/>
        <v>25.245000000000001</v>
      </c>
      <c r="P210" s="399">
        <f>E210*F210</f>
        <v>130.13067117599999</v>
      </c>
      <c r="Q210" s="399">
        <f>SUM(O210:O213)</f>
        <v>25.245000000000001</v>
      </c>
      <c r="R210" s="323">
        <f>Q210*1.02*1.05*$R$11</f>
        <v>28.583933993999999</v>
      </c>
    </row>
    <row r="211" spans="1:18" s="40" customFormat="1">
      <c r="A211" s="343"/>
      <c r="B211" s="345"/>
      <c r="C211" s="435"/>
      <c r="D211" s="436"/>
      <c r="E211" s="437"/>
      <c r="F211" s="438"/>
      <c r="G211" s="398"/>
      <c r="H211" s="399"/>
      <c r="I211" s="398"/>
      <c r="J211" s="399"/>
      <c r="K211" s="57"/>
      <c r="L211" s="57"/>
      <c r="M211" s="57"/>
      <c r="N211" s="209"/>
      <c r="O211" s="119">
        <f t="shared" si="5"/>
        <v>0</v>
      </c>
      <c r="P211" s="399"/>
      <c r="Q211" s="399"/>
      <c r="R211" s="302"/>
    </row>
    <row r="212" spans="1:18" s="40" customFormat="1">
      <c r="A212" s="343"/>
      <c r="B212" s="345"/>
      <c r="C212" s="435"/>
      <c r="D212" s="436"/>
      <c r="E212" s="437"/>
      <c r="F212" s="438"/>
      <c r="G212" s="398"/>
      <c r="H212" s="399"/>
      <c r="I212" s="398"/>
      <c r="J212" s="399"/>
      <c r="K212" s="57"/>
      <c r="L212" s="57"/>
      <c r="M212" s="58"/>
      <c r="N212" s="209"/>
      <c r="O212" s="119">
        <f t="shared" si="5"/>
        <v>0</v>
      </c>
      <c r="P212" s="399"/>
      <c r="Q212" s="399"/>
      <c r="R212" s="302"/>
    </row>
    <row r="213" spans="1:18" s="40" customFormat="1">
      <c r="A213" s="343"/>
      <c r="B213" s="345"/>
      <c r="C213" s="435"/>
      <c r="D213" s="436"/>
      <c r="E213" s="437"/>
      <c r="F213" s="438"/>
      <c r="G213" s="398"/>
      <c r="H213" s="399"/>
      <c r="I213" s="398"/>
      <c r="J213" s="399"/>
      <c r="K213" s="57"/>
      <c r="L213" s="57"/>
      <c r="M213" s="57"/>
      <c r="N213" s="209"/>
      <c r="O213" s="119">
        <f t="shared" si="5"/>
        <v>0</v>
      </c>
      <c r="P213" s="399"/>
      <c r="Q213" s="399"/>
      <c r="R213" s="303"/>
    </row>
    <row r="214" spans="1:18" ht="12" customHeight="1">
      <c r="A214" s="343">
        <v>43</v>
      </c>
      <c r="B214" s="345" t="s">
        <v>541</v>
      </c>
      <c r="C214" s="345" t="s">
        <v>255</v>
      </c>
      <c r="D214" s="362" t="s">
        <v>36</v>
      </c>
      <c r="E214" s="391">
        <v>2493.6999999999998</v>
      </c>
      <c r="F214" s="392">
        <f>H214+J214+R214</f>
        <v>12.065384981840003</v>
      </c>
      <c r="G214" s="393">
        <v>0.61</v>
      </c>
      <c r="H214" s="354">
        <f>G214*$P$5/1000</f>
        <v>1.4868688999999999</v>
      </c>
      <c r="I214" s="393">
        <v>0.05</v>
      </c>
      <c r="J214" s="439">
        <f>I214*$P$6/1000</f>
        <v>0.15242850000000002</v>
      </c>
      <c r="K214" s="47" t="s">
        <v>254</v>
      </c>
      <c r="L214" s="47" t="s">
        <v>253</v>
      </c>
      <c r="M214" s="47">
        <v>1.02</v>
      </c>
      <c r="N214" s="47">
        <v>8.41</v>
      </c>
      <c r="O214" s="159">
        <f t="shared" si="5"/>
        <v>8.5782000000000007</v>
      </c>
      <c r="P214" s="434">
        <f>E214*F214</f>
        <v>30087.450529214413</v>
      </c>
      <c r="Q214" s="434">
        <f>SUM(O214:O217)</f>
        <v>9.2082000000000015</v>
      </c>
      <c r="R214" s="361">
        <f>Q214*1.02*1.05*$R$11</f>
        <v>10.426087581840003</v>
      </c>
    </row>
    <row r="215" spans="1:18">
      <c r="A215" s="343"/>
      <c r="B215" s="345"/>
      <c r="C215" s="345"/>
      <c r="D215" s="362"/>
      <c r="E215" s="391"/>
      <c r="F215" s="392"/>
      <c r="G215" s="393"/>
      <c r="H215" s="354"/>
      <c r="I215" s="393"/>
      <c r="J215" s="439"/>
      <c r="K215" s="47" t="s">
        <v>51</v>
      </c>
      <c r="L215" s="47" t="s">
        <v>33</v>
      </c>
      <c r="M215" s="47">
        <v>4.5</v>
      </c>
      <c r="N215" s="47">
        <v>0.14000000000000001</v>
      </c>
      <c r="O215" s="159">
        <f t="shared" si="5"/>
        <v>0.63000000000000012</v>
      </c>
      <c r="P215" s="434"/>
      <c r="Q215" s="434"/>
      <c r="R215" s="359"/>
    </row>
    <row r="216" spans="1:18">
      <c r="A216" s="343"/>
      <c r="B216" s="345"/>
      <c r="C216" s="345"/>
      <c r="D216" s="362"/>
      <c r="E216" s="391"/>
      <c r="F216" s="392"/>
      <c r="G216" s="393"/>
      <c r="H216" s="354"/>
      <c r="I216" s="393"/>
      <c r="J216" s="439"/>
      <c r="K216" s="80"/>
      <c r="L216" s="80"/>
      <c r="M216" s="100"/>
      <c r="N216" s="214"/>
      <c r="O216" s="99">
        <f t="shared" si="5"/>
        <v>0</v>
      </c>
      <c r="P216" s="434"/>
      <c r="Q216" s="434"/>
      <c r="R216" s="359"/>
    </row>
    <row r="217" spans="1:18">
      <c r="A217" s="343"/>
      <c r="B217" s="345"/>
      <c r="C217" s="345"/>
      <c r="D217" s="362"/>
      <c r="E217" s="391"/>
      <c r="F217" s="392"/>
      <c r="G217" s="393"/>
      <c r="H217" s="354"/>
      <c r="I217" s="393"/>
      <c r="J217" s="439"/>
      <c r="K217" s="80"/>
      <c r="L217" s="80"/>
      <c r="M217" s="80"/>
      <c r="N217" s="214"/>
      <c r="O217" s="99">
        <f t="shared" si="5"/>
        <v>0</v>
      </c>
      <c r="P217" s="434"/>
      <c r="Q217" s="434"/>
      <c r="R217" s="360"/>
    </row>
    <row r="218" spans="1:18" ht="11.25" customHeight="1">
      <c r="A218" s="343">
        <v>44</v>
      </c>
      <c r="B218" s="407" t="s">
        <v>179</v>
      </c>
      <c r="C218" s="383" t="s">
        <v>256</v>
      </c>
      <c r="D218" s="362" t="s">
        <v>181</v>
      </c>
      <c r="E218" s="386">
        <f>1326.7+14</f>
        <v>1340.7</v>
      </c>
      <c r="F218" s="387">
        <f>H218+J218+R218</f>
        <v>0.99833171443200008</v>
      </c>
      <c r="G218" s="397">
        <v>0.17100000000000001</v>
      </c>
      <c r="H218" s="339">
        <f>G218*$P$5/1000</f>
        <v>0.41681078999999999</v>
      </c>
      <c r="I218" s="380">
        <v>1.1599999999999999E-2</v>
      </c>
      <c r="J218" s="381">
        <f>I218*$P$6/1000</f>
        <v>3.5363411999999997E-2</v>
      </c>
      <c r="K218" s="70" t="s">
        <v>93</v>
      </c>
      <c r="L218" s="62" t="s">
        <v>178</v>
      </c>
      <c r="M218" s="83">
        <f>0.157/15*10</f>
        <v>0.10466666666666667</v>
      </c>
      <c r="N218" s="88">
        <v>4.17</v>
      </c>
      <c r="O218" s="134">
        <f t="shared" si="5"/>
        <v>0.43646000000000001</v>
      </c>
      <c r="P218" s="339">
        <f>E218*F218</f>
        <v>1338.4633295389826</v>
      </c>
      <c r="Q218" s="339">
        <f>SUM(O218:O221)</f>
        <v>0.48236000000000001</v>
      </c>
      <c r="R218" s="342">
        <f>Q218*1.02*1.05*$R$11</f>
        <v>0.54615751243200006</v>
      </c>
    </row>
    <row r="219" spans="1:18">
      <c r="A219" s="343"/>
      <c r="B219" s="408"/>
      <c r="C219" s="384"/>
      <c r="D219" s="362"/>
      <c r="E219" s="386"/>
      <c r="F219" s="387"/>
      <c r="G219" s="397"/>
      <c r="H219" s="339"/>
      <c r="I219" s="380"/>
      <c r="J219" s="381"/>
      <c r="K219" s="62" t="s">
        <v>48</v>
      </c>
      <c r="L219" s="209" t="s">
        <v>35</v>
      </c>
      <c r="M219" s="63">
        <f>0.18/100</f>
        <v>1.8E-3</v>
      </c>
      <c r="N219" s="209">
        <v>25.5</v>
      </c>
      <c r="O219" s="134">
        <f t="shared" si="5"/>
        <v>4.5899999999999996E-2</v>
      </c>
      <c r="P219" s="339"/>
      <c r="Q219" s="339"/>
      <c r="R219" s="342"/>
    </row>
    <row r="220" spans="1:18">
      <c r="A220" s="343"/>
      <c r="B220" s="408"/>
      <c r="C220" s="384"/>
      <c r="D220" s="362"/>
      <c r="E220" s="386"/>
      <c r="F220" s="387"/>
      <c r="G220" s="397"/>
      <c r="H220" s="339"/>
      <c r="I220" s="380"/>
      <c r="J220" s="381"/>
      <c r="K220" s="62"/>
      <c r="L220" s="209"/>
      <c r="M220" s="63"/>
      <c r="N220" s="209"/>
      <c r="O220" s="134"/>
      <c r="P220" s="339"/>
      <c r="Q220" s="339"/>
      <c r="R220" s="342"/>
    </row>
    <row r="221" spans="1:18">
      <c r="A221" s="343"/>
      <c r="B221" s="409"/>
      <c r="C221" s="385"/>
      <c r="D221" s="362"/>
      <c r="E221" s="386"/>
      <c r="F221" s="387"/>
      <c r="G221" s="397"/>
      <c r="H221" s="339"/>
      <c r="I221" s="380"/>
      <c r="J221" s="381"/>
      <c r="K221" s="62"/>
      <c r="L221" s="62"/>
      <c r="M221" s="62"/>
      <c r="N221" s="209"/>
      <c r="O221" s="134">
        <f t="shared" ref="O221:O246" si="6">M221*N221</f>
        <v>0</v>
      </c>
      <c r="P221" s="339"/>
      <c r="Q221" s="339"/>
      <c r="R221" s="342"/>
    </row>
    <row r="222" spans="1:18" ht="12" customHeight="1">
      <c r="A222" s="343">
        <v>45</v>
      </c>
      <c r="B222" s="345" t="s">
        <v>541</v>
      </c>
      <c r="C222" s="345" t="s">
        <v>542</v>
      </c>
      <c r="D222" s="362" t="s">
        <v>36</v>
      </c>
      <c r="E222" s="391">
        <v>261.89999999999998</v>
      </c>
      <c r="F222" s="392">
        <f>H222+J222+R222</f>
        <v>7.5497008640000001</v>
      </c>
      <c r="G222" s="393">
        <v>0.61</v>
      </c>
      <c r="H222" s="354">
        <f>G222*$P$5/1000</f>
        <v>1.4868688999999999</v>
      </c>
      <c r="I222" s="393">
        <v>0.05</v>
      </c>
      <c r="J222" s="439">
        <f>I222*$P$6/1000</f>
        <v>0.15242850000000002</v>
      </c>
      <c r="K222" s="47" t="s">
        <v>543</v>
      </c>
      <c r="L222" s="47" t="s">
        <v>253</v>
      </c>
      <c r="M222" s="47">
        <v>1.02</v>
      </c>
      <c r="N222" s="47">
        <v>4.5</v>
      </c>
      <c r="O222" s="159">
        <f t="shared" si="6"/>
        <v>4.59</v>
      </c>
      <c r="P222" s="434">
        <f>E222*F222</f>
        <v>1977.2666562815998</v>
      </c>
      <c r="Q222" s="434">
        <f>SUM(O222:O225)</f>
        <v>5.22</v>
      </c>
      <c r="R222" s="361">
        <f>Q222*1.02*1.05*$R$11</f>
        <v>5.9104034639999998</v>
      </c>
    </row>
    <row r="223" spans="1:18">
      <c r="A223" s="343"/>
      <c r="B223" s="345"/>
      <c r="C223" s="345"/>
      <c r="D223" s="362"/>
      <c r="E223" s="391"/>
      <c r="F223" s="392"/>
      <c r="G223" s="393"/>
      <c r="H223" s="354"/>
      <c r="I223" s="393"/>
      <c r="J223" s="439"/>
      <c r="K223" s="47" t="s">
        <v>51</v>
      </c>
      <c r="L223" s="47" t="s">
        <v>33</v>
      </c>
      <c r="M223" s="47">
        <v>4.5</v>
      </c>
      <c r="N223" s="47">
        <v>0.14000000000000001</v>
      </c>
      <c r="O223" s="159">
        <f t="shared" si="6"/>
        <v>0.63000000000000012</v>
      </c>
      <c r="P223" s="434"/>
      <c r="Q223" s="434"/>
      <c r="R223" s="359"/>
    </row>
    <row r="224" spans="1:18">
      <c r="A224" s="343"/>
      <c r="B224" s="345"/>
      <c r="C224" s="345"/>
      <c r="D224" s="362"/>
      <c r="E224" s="391"/>
      <c r="F224" s="392"/>
      <c r="G224" s="393"/>
      <c r="H224" s="354"/>
      <c r="I224" s="393"/>
      <c r="J224" s="439"/>
      <c r="K224" s="80"/>
      <c r="L224" s="80"/>
      <c r="M224" s="100"/>
      <c r="N224" s="214"/>
      <c r="O224" s="99">
        <f t="shared" si="6"/>
        <v>0</v>
      </c>
      <c r="P224" s="434"/>
      <c r="Q224" s="434"/>
      <c r="R224" s="359"/>
    </row>
    <row r="225" spans="1:18">
      <c r="A225" s="343"/>
      <c r="B225" s="345"/>
      <c r="C225" s="345"/>
      <c r="D225" s="362"/>
      <c r="E225" s="391"/>
      <c r="F225" s="392"/>
      <c r="G225" s="393"/>
      <c r="H225" s="354"/>
      <c r="I225" s="393"/>
      <c r="J225" s="439"/>
      <c r="K225" s="80"/>
      <c r="L225" s="80"/>
      <c r="M225" s="80"/>
      <c r="N225" s="214"/>
      <c r="O225" s="99">
        <f t="shared" si="6"/>
        <v>0</v>
      </c>
      <c r="P225" s="434"/>
      <c r="Q225" s="434"/>
      <c r="R225" s="360"/>
    </row>
    <row r="226" spans="1:18" ht="11.25" customHeight="1">
      <c r="A226" s="343">
        <v>46</v>
      </c>
      <c r="B226" s="497" t="s">
        <v>545</v>
      </c>
      <c r="C226" s="345" t="s">
        <v>544</v>
      </c>
      <c r="D226" s="469" t="s">
        <v>36</v>
      </c>
      <c r="E226" s="469">
        <v>261.89999999999998</v>
      </c>
      <c r="F226" s="499">
        <f>H226+J226+R226</f>
        <v>3.1232034950800003</v>
      </c>
      <c r="G226" s="502">
        <v>0.2</v>
      </c>
      <c r="H226" s="443">
        <f>G226*$P$5/1000</f>
        <v>0.48749799999999999</v>
      </c>
      <c r="I226" s="502">
        <v>0.01</v>
      </c>
      <c r="J226" s="505">
        <f>I226*$P$6/1000</f>
        <v>3.0485700000000001E-2</v>
      </c>
      <c r="K226" s="80" t="s">
        <v>49</v>
      </c>
      <c r="L226" s="80" t="s">
        <v>178</v>
      </c>
      <c r="M226" s="80">
        <v>1.1200000000000001</v>
      </c>
      <c r="N226" s="214">
        <v>0.92</v>
      </c>
      <c r="O226" s="99">
        <f t="shared" si="6"/>
        <v>1.0304000000000002</v>
      </c>
      <c r="P226" s="441">
        <f>E226*F226</f>
        <v>817.96699536145195</v>
      </c>
      <c r="Q226" s="441">
        <f>SUM(O226:O229)</f>
        <v>2.3009000000000004</v>
      </c>
      <c r="R226" s="443">
        <f>Q226*1.02*1.05*$R$11</f>
        <v>2.6052197950800005</v>
      </c>
    </row>
    <row r="227" spans="1:18">
      <c r="A227" s="343"/>
      <c r="B227" s="498"/>
      <c r="C227" s="489"/>
      <c r="D227" s="470"/>
      <c r="E227" s="470"/>
      <c r="F227" s="500"/>
      <c r="G227" s="503"/>
      <c r="H227" s="444"/>
      <c r="I227" s="503"/>
      <c r="J227" s="506"/>
      <c r="K227" s="80" t="s">
        <v>106</v>
      </c>
      <c r="L227" s="80" t="s">
        <v>58</v>
      </c>
      <c r="M227" s="80">
        <f>0.0053+0.0024</f>
        <v>7.7000000000000002E-3</v>
      </c>
      <c r="N227" s="214">
        <v>165</v>
      </c>
      <c r="O227" s="99">
        <f t="shared" si="6"/>
        <v>1.2705</v>
      </c>
      <c r="P227" s="442"/>
      <c r="Q227" s="442"/>
      <c r="R227" s="444"/>
    </row>
    <row r="228" spans="1:18">
      <c r="A228" s="343"/>
      <c r="B228" s="498"/>
      <c r="C228" s="489"/>
      <c r="D228" s="470"/>
      <c r="E228" s="470"/>
      <c r="F228" s="500"/>
      <c r="G228" s="503"/>
      <c r="H228" s="444"/>
      <c r="I228" s="503"/>
      <c r="J228" s="506"/>
      <c r="K228" s="80"/>
      <c r="L228" s="80"/>
      <c r="M228" s="100"/>
      <c r="N228" s="214"/>
      <c r="O228" s="99">
        <f t="shared" si="6"/>
        <v>0</v>
      </c>
      <c r="P228" s="442"/>
      <c r="Q228" s="442"/>
      <c r="R228" s="444"/>
    </row>
    <row r="229" spans="1:18">
      <c r="A229" s="343"/>
      <c r="B229" s="474"/>
      <c r="C229" s="490"/>
      <c r="D229" s="471"/>
      <c r="E229" s="471"/>
      <c r="F229" s="501"/>
      <c r="G229" s="504"/>
      <c r="H229" s="360"/>
      <c r="I229" s="504"/>
      <c r="J229" s="507"/>
      <c r="K229" s="80"/>
      <c r="L229" s="80"/>
      <c r="M229" s="80"/>
      <c r="N229" s="214"/>
      <c r="O229" s="99">
        <f t="shared" si="6"/>
        <v>0</v>
      </c>
      <c r="P229" s="303"/>
      <c r="Q229" s="303"/>
      <c r="R229" s="360"/>
    </row>
    <row r="230" spans="1:18" s="40" customFormat="1">
      <c r="A230" s="343">
        <v>47</v>
      </c>
      <c r="B230" s="344" t="s">
        <v>211</v>
      </c>
      <c r="C230" s="440" t="s">
        <v>539</v>
      </c>
      <c r="D230" s="362" t="s">
        <v>178</v>
      </c>
      <c r="E230" s="314">
        <v>119.8</v>
      </c>
      <c r="F230" s="369">
        <f>H230+J230+R230</f>
        <v>4.7826848240599995</v>
      </c>
      <c r="G230" s="390">
        <v>0.43</v>
      </c>
      <c r="H230" s="342">
        <f>G230*$P$5/1000</f>
        <v>1.0481206999999999</v>
      </c>
      <c r="I230" s="390">
        <v>0.03</v>
      </c>
      <c r="J230" s="342">
        <f>I230*$P$6/1000</f>
        <v>9.14571E-2</v>
      </c>
      <c r="K230" s="47" t="s">
        <v>212</v>
      </c>
      <c r="L230" s="71" t="s">
        <v>36</v>
      </c>
      <c r="M230" s="47">
        <v>1.0149999999999999</v>
      </c>
      <c r="N230" s="210">
        <v>3.17</v>
      </c>
      <c r="O230" s="48">
        <f t="shared" si="6"/>
        <v>3.2175499999999997</v>
      </c>
      <c r="P230" s="342">
        <f>E230*F230</f>
        <v>572.96564192238793</v>
      </c>
      <c r="Q230" s="342">
        <f>SUM(O230:O233)</f>
        <v>3.2175499999999997</v>
      </c>
      <c r="R230" s="361">
        <f>Q230*1.02*1.05*$R$11</f>
        <v>3.6431070240599999</v>
      </c>
    </row>
    <row r="231" spans="1:18" s="40" customFormat="1">
      <c r="A231" s="343"/>
      <c r="B231" s="344"/>
      <c r="C231" s="440"/>
      <c r="D231" s="362"/>
      <c r="E231" s="314"/>
      <c r="F231" s="369"/>
      <c r="G231" s="390"/>
      <c r="H231" s="342"/>
      <c r="I231" s="390"/>
      <c r="J231" s="342"/>
      <c r="K231" s="47"/>
      <c r="L231" s="47"/>
      <c r="M231" s="47"/>
      <c r="N231" s="210"/>
      <c r="O231" s="48">
        <f t="shared" si="6"/>
        <v>0</v>
      </c>
      <c r="P231" s="342"/>
      <c r="Q231" s="342"/>
      <c r="R231" s="359"/>
    </row>
    <row r="232" spans="1:18" s="40" customFormat="1">
      <c r="A232" s="343"/>
      <c r="B232" s="344"/>
      <c r="C232" s="440"/>
      <c r="D232" s="362"/>
      <c r="E232" s="314"/>
      <c r="F232" s="369"/>
      <c r="G232" s="390"/>
      <c r="H232" s="342"/>
      <c r="I232" s="390"/>
      <c r="J232" s="342"/>
      <c r="K232" s="47"/>
      <c r="L232" s="47"/>
      <c r="M232" s="49"/>
      <c r="N232" s="210"/>
      <c r="O232" s="48">
        <f t="shared" si="6"/>
        <v>0</v>
      </c>
      <c r="P232" s="342"/>
      <c r="Q232" s="342"/>
      <c r="R232" s="359"/>
    </row>
    <row r="233" spans="1:18" s="40" customFormat="1">
      <c r="A233" s="343"/>
      <c r="B233" s="344"/>
      <c r="C233" s="440"/>
      <c r="D233" s="362"/>
      <c r="E233" s="314"/>
      <c r="F233" s="369"/>
      <c r="G233" s="390"/>
      <c r="H233" s="342"/>
      <c r="I233" s="390"/>
      <c r="J233" s="342"/>
      <c r="K233" s="47"/>
      <c r="L233" s="47"/>
      <c r="M233" s="47"/>
      <c r="N233" s="210"/>
      <c r="O233" s="48">
        <f t="shared" si="6"/>
        <v>0</v>
      </c>
      <c r="P233" s="342"/>
      <c r="Q233" s="342"/>
      <c r="R233" s="360"/>
    </row>
    <row r="234" spans="1:18" ht="11.25" customHeight="1">
      <c r="A234" s="343">
        <v>48</v>
      </c>
      <c r="B234" s="344" t="s">
        <v>257</v>
      </c>
      <c r="C234" s="344" t="s">
        <v>540</v>
      </c>
      <c r="D234" s="362" t="s">
        <v>178</v>
      </c>
      <c r="E234" s="363">
        <v>3026.5</v>
      </c>
      <c r="F234" s="364">
        <f>H234+J234+R234</f>
        <v>8.6423211638000001</v>
      </c>
      <c r="G234" s="379">
        <v>0.436</v>
      </c>
      <c r="H234" s="313">
        <f>G234*$P$5/1000</f>
        <v>1.0627456399999999</v>
      </c>
      <c r="I234" s="379">
        <v>7.4999999999999997E-3</v>
      </c>
      <c r="J234" s="382">
        <f>I234*$P$6/1000</f>
        <v>2.2864275E-2</v>
      </c>
      <c r="K234" s="216" t="s">
        <v>64</v>
      </c>
      <c r="L234" s="216" t="s">
        <v>36</v>
      </c>
      <c r="M234" s="216">
        <v>1</v>
      </c>
      <c r="N234" s="209">
        <v>4.0999999999999996</v>
      </c>
      <c r="O234" s="160">
        <f t="shared" si="6"/>
        <v>4.0999999999999996</v>
      </c>
      <c r="P234" s="313">
        <f>E234*F234</f>
        <v>26155.985002240701</v>
      </c>
      <c r="Q234" s="313">
        <f>SUM(O234:O237)</f>
        <v>6.6739999999999995</v>
      </c>
      <c r="R234" s="342">
        <f>Q234*1.02*1.05*$R$11</f>
        <v>7.5567112488000001</v>
      </c>
    </row>
    <row r="235" spans="1:18" ht="22.5">
      <c r="A235" s="343"/>
      <c r="B235" s="344"/>
      <c r="C235" s="344"/>
      <c r="D235" s="362"/>
      <c r="E235" s="363"/>
      <c r="F235" s="364"/>
      <c r="G235" s="379"/>
      <c r="H235" s="313"/>
      <c r="I235" s="379"/>
      <c r="J235" s="382"/>
      <c r="K235" s="213" t="s">
        <v>182</v>
      </c>
      <c r="L235" s="213" t="s">
        <v>33</v>
      </c>
      <c r="M235" s="213">
        <v>0.6</v>
      </c>
      <c r="N235" s="216">
        <v>1.79</v>
      </c>
      <c r="O235" s="160">
        <f t="shared" si="6"/>
        <v>1.0740000000000001</v>
      </c>
      <c r="P235" s="313"/>
      <c r="Q235" s="313"/>
      <c r="R235" s="342"/>
    </row>
    <row r="236" spans="1:18" ht="24.75" customHeight="1">
      <c r="A236" s="343"/>
      <c r="B236" s="344"/>
      <c r="C236" s="344"/>
      <c r="D236" s="362"/>
      <c r="E236" s="363"/>
      <c r="F236" s="364"/>
      <c r="G236" s="379"/>
      <c r="H236" s="313"/>
      <c r="I236" s="379"/>
      <c r="J236" s="382"/>
      <c r="K236" s="213" t="s">
        <v>183</v>
      </c>
      <c r="L236" s="213" t="s">
        <v>33</v>
      </c>
      <c r="M236" s="158">
        <v>5</v>
      </c>
      <c r="N236" s="216">
        <v>0.3</v>
      </c>
      <c r="O236" s="160">
        <f t="shared" si="6"/>
        <v>1.5</v>
      </c>
      <c r="P236" s="313"/>
      <c r="Q236" s="313"/>
      <c r="R236" s="342"/>
    </row>
    <row r="237" spans="1:18" ht="6.75" customHeight="1">
      <c r="A237" s="343"/>
      <c r="B237" s="344"/>
      <c r="C237" s="344"/>
      <c r="D237" s="362"/>
      <c r="E237" s="363"/>
      <c r="F237" s="364"/>
      <c r="G237" s="379"/>
      <c r="H237" s="313"/>
      <c r="I237" s="379"/>
      <c r="J237" s="382"/>
      <c r="K237" s="59"/>
      <c r="L237" s="59"/>
      <c r="M237" s="59"/>
      <c r="N237" s="216"/>
      <c r="O237" s="160">
        <f t="shared" si="6"/>
        <v>0</v>
      </c>
      <c r="P237" s="313"/>
      <c r="Q237" s="313"/>
      <c r="R237" s="342"/>
    </row>
    <row r="238" spans="1:18" ht="11.25" customHeight="1">
      <c r="A238" s="343">
        <v>49</v>
      </c>
      <c r="B238" s="344" t="s">
        <v>257</v>
      </c>
      <c r="C238" s="344" t="s">
        <v>558</v>
      </c>
      <c r="D238" s="362" t="s">
        <v>178</v>
      </c>
      <c r="E238" s="363">
        <v>279.39999999999998</v>
      </c>
      <c r="F238" s="364">
        <f>H238+J238+R238</f>
        <v>13.624270443799997</v>
      </c>
      <c r="G238" s="379">
        <v>0.436</v>
      </c>
      <c r="H238" s="313">
        <f>G238*$P$5/1000</f>
        <v>1.0627456399999999</v>
      </c>
      <c r="I238" s="379">
        <v>7.4999999999999997E-3</v>
      </c>
      <c r="J238" s="382">
        <f>I238*$P$6/1000</f>
        <v>2.2864275E-2</v>
      </c>
      <c r="K238" s="216" t="s">
        <v>64</v>
      </c>
      <c r="L238" s="216" t="s">
        <v>36</v>
      </c>
      <c r="M238" s="216">
        <v>1</v>
      </c>
      <c r="N238" s="209">
        <v>8.5</v>
      </c>
      <c r="O238" s="160">
        <f t="shared" si="6"/>
        <v>8.5</v>
      </c>
      <c r="P238" s="313">
        <f>E238*F238</f>
        <v>3806.6211619977189</v>
      </c>
      <c r="Q238" s="313">
        <f>SUM(O238:O241)</f>
        <v>11.074</v>
      </c>
      <c r="R238" s="342">
        <f>Q238*1.02*1.05*$R$11</f>
        <v>12.538660528799998</v>
      </c>
    </row>
    <row r="239" spans="1:18" ht="22.5">
      <c r="A239" s="343"/>
      <c r="B239" s="344"/>
      <c r="C239" s="344"/>
      <c r="D239" s="362"/>
      <c r="E239" s="363"/>
      <c r="F239" s="364"/>
      <c r="G239" s="379"/>
      <c r="H239" s="313"/>
      <c r="I239" s="379"/>
      <c r="J239" s="382"/>
      <c r="K239" s="213" t="s">
        <v>182</v>
      </c>
      <c r="L239" s="213" t="s">
        <v>33</v>
      </c>
      <c r="M239" s="213">
        <v>0.6</v>
      </c>
      <c r="N239" s="216">
        <v>1.79</v>
      </c>
      <c r="O239" s="160">
        <f t="shared" si="6"/>
        <v>1.0740000000000001</v>
      </c>
      <c r="P239" s="313"/>
      <c r="Q239" s="313"/>
      <c r="R239" s="342"/>
    </row>
    <row r="240" spans="1:18" ht="24.75" customHeight="1">
      <c r="A240" s="343"/>
      <c r="B240" s="344"/>
      <c r="C240" s="344"/>
      <c r="D240" s="362"/>
      <c r="E240" s="363"/>
      <c r="F240" s="364"/>
      <c r="G240" s="379"/>
      <c r="H240" s="313"/>
      <c r="I240" s="379"/>
      <c r="J240" s="382"/>
      <c r="K240" s="213" t="s">
        <v>183</v>
      </c>
      <c r="L240" s="213" t="s">
        <v>33</v>
      </c>
      <c r="M240" s="158">
        <v>5</v>
      </c>
      <c r="N240" s="216">
        <v>0.3</v>
      </c>
      <c r="O240" s="160">
        <f t="shared" si="6"/>
        <v>1.5</v>
      </c>
      <c r="P240" s="313"/>
      <c r="Q240" s="313"/>
      <c r="R240" s="342"/>
    </row>
    <row r="241" spans="1:18" ht="6.75" customHeight="1">
      <c r="A241" s="343"/>
      <c r="B241" s="344"/>
      <c r="C241" s="344"/>
      <c r="D241" s="362"/>
      <c r="E241" s="363"/>
      <c r="F241" s="364"/>
      <c r="G241" s="379"/>
      <c r="H241" s="313"/>
      <c r="I241" s="379"/>
      <c r="J241" s="382"/>
      <c r="K241" s="59"/>
      <c r="L241" s="59"/>
      <c r="M241" s="59"/>
      <c r="N241" s="216"/>
      <c r="O241" s="160">
        <f t="shared" si="6"/>
        <v>0</v>
      </c>
      <c r="P241" s="313"/>
      <c r="Q241" s="313"/>
      <c r="R241" s="342"/>
    </row>
    <row r="242" spans="1:18" s="40" customFormat="1" ht="12">
      <c r="A242" s="343">
        <v>50</v>
      </c>
      <c r="B242" s="344" t="s">
        <v>31</v>
      </c>
      <c r="C242" s="345" t="s">
        <v>280</v>
      </c>
      <c r="D242" s="346" t="s">
        <v>178</v>
      </c>
      <c r="E242" s="347">
        <v>250</v>
      </c>
      <c r="F242" s="348">
        <f>H242+J242+R242</f>
        <v>19.361703342919995</v>
      </c>
      <c r="G242" s="351">
        <v>3.76</v>
      </c>
      <c r="H242" s="354">
        <f>G242*$P$5/1000</f>
        <v>9.1649623999999985</v>
      </c>
      <c r="I242" s="355">
        <v>3.4000000000000002E-2</v>
      </c>
      <c r="J242" s="358">
        <f>I242*$P$6/1000</f>
        <v>0.10365138000000002</v>
      </c>
      <c r="K242" s="47" t="s">
        <v>254</v>
      </c>
      <c r="L242" s="47" t="s">
        <v>253</v>
      </c>
      <c r="M242" s="47">
        <v>1.01</v>
      </c>
      <c r="N242" s="47">
        <v>8.41</v>
      </c>
      <c r="O242" s="159">
        <f t="shared" si="6"/>
        <v>8.4940999999999995</v>
      </c>
      <c r="P242" s="358">
        <f>E242*F242</f>
        <v>4840.4258357299987</v>
      </c>
      <c r="Q242" s="358">
        <f>SUM(O242:O245)</f>
        <v>8.9140999999999995</v>
      </c>
      <c r="R242" s="361">
        <f>Q242*1.02*1.05*$R$11</f>
        <v>10.093089562919998</v>
      </c>
    </row>
    <row r="243" spans="1:18" s="40" customFormat="1">
      <c r="A243" s="343"/>
      <c r="B243" s="344"/>
      <c r="C243" s="345"/>
      <c r="D243" s="346"/>
      <c r="E243" s="347"/>
      <c r="F243" s="349"/>
      <c r="G243" s="352"/>
      <c r="H243" s="354"/>
      <c r="I243" s="356"/>
      <c r="J243" s="359"/>
      <c r="K243" s="47" t="s">
        <v>51</v>
      </c>
      <c r="L243" s="47" t="s">
        <v>33</v>
      </c>
      <c r="M243" s="47">
        <v>3</v>
      </c>
      <c r="N243" s="47">
        <v>0.14000000000000001</v>
      </c>
      <c r="O243" s="159">
        <f t="shared" si="6"/>
        <v>0.42000000000000004</v>
      </c>
      <c r="P243" s="359"/>
      <c r="Q243" s="359"/>
      <c r="R243" s="359"/>
    </row>
    <row r="244" spans="1:18" s="40" customFormat="1">
      <c r="A244" s="343"/>
      <c r="B244" s="344"/>
      <c r="C244" s="345"/>
      <c r="D244" s="346"/>
      <c r="E244" s="347"/>
      <c r="F244" s="349"/>
      <c r="G244" s="352"/>
      <c r="H244" s="354"/>
      <c r="I244" s="356"/>
      <c r="J244" s="359"/>
      <c r="K244" s="77"/>
      <c r="L244" s="77"/>
      <c r="M244" s="79"/>
      <c r="N244" s="215"/>
      <c r="O244" s="78">
        <f t="shared" si="6"/>
        <v>0</v>
      </c>
      <c r="P244" s="359"/>
      <c r="Q244" s="359"/>
      <c r="R244" s="359"/>
    </row>
    <row r="245" spans="1:18" s="40" customFormat="1">
      <c r="A245" s="343"/>
      <c r="B245" s="344"/>
      <c r="C245" s="345"/>
      <c r="D245" s="346"/>
      <c r="E245" s="347"/>
      <c r="F245" s="350"/>
      <c r="G245" s="353"/>
      <c r="H245" s="354"/>
      <c r="I245" s="357"/>
      <c r="J245" s="360"/>
      <c r="K245" s="77"/>
      <c r="L245" s="77"/>
      <c r="M245" s="77"/>
      <c r="N245" s="215"/>
      <c r="O245" s="78">
        <f t="shared" si="6"/>
        <v>0</v>
      </c>
      <c r="P245" s="360"/>
      <c r="Q245" s="360"/>
      <c r="R245" s="360"/>
    </row>
    <row r="246" spans="1:18" s="40" customFormat="1">
      <c r="A246" s="343">
        <v>51</v>
      </c>
      <c r="B246" s="344" t="s">
        <v>559</v>
      </c>
      <c r="C246" s="345" t="s">
        <v>560</v>
      </c>
      <c r="D246" s="346" t="s">
        <v>244</v>
      </c>
      <c r="E246" s="347">
        <v>35.4</v>
      </c>
      <c r="F246" s="348">
        <f>H246+J246+R246</f>
        <v>12.1967608</v>
      </c>
      <c r="G246" s="351">
        <v>1.82</v>
      </c>
      <c r="H246" s="354">
        <f>G246*$P$5/1000</f>
        <v>4.4362317999999998</v>
      </c>
      <c r="I246" s="355">
        <v>1.06</v>
      </c>
      <c r="J246" s="358">
        <f>I246*$P$6/1000</f>
        <v>3.2314842000000001</v>
      </c>
      <c r="K246" s="47" t="s">
        <v>561</v>
      </c>
      <c r="L246" s="62" t="s">
        <v>35</v>
      </c>
      <c r="M246" s="47">
        <v>1</v>
      </c>
      <c r="N246" s="47">
        <v>4</v>
      </c>
      <c r="O246" s="159">
        <f t="shared" si="6"/>
        <v>4</v>
      </c>
      <c r="P246" s="358">
        <f>E246*F246</f>
        <v>431.76533231999997</v>
      </c>
      <c r="Q246" s="358">
        <f>SUM(O246:O249)</f>
        <v>4</v>
      </c>
      <c r="R246" s="361">
        <f>Q246*1.02*1.05*$R$11</f>
        <v>4.5290448000000003</v>
      </c>
    </row>
    <row r="247" spans="1:18" s="40" customFormat="1">
      <c r="A247" s="343"/>
      <c r="B247" s="344"/>
      <c r="C247" s="345"/>
      <c r="D247" s="346"/>
      <c r="E247" s="347"/>
      <c r="F247" s="349"/>
      <c r="G247" s="352"/>
      <c r="H247" s="354"/>
      <c r="I247" s="356"/>
      <c r="J247" s="359"/>
      <c r="K247" s="47"/>
      <c r="L247" s="47"/>
      <c r="M247" s="47"/>
      <c r="N247" s="47"/>
      <c r="O247" s="159"/>
      <c r="P247" s="359"/>
      <c r="Q247" s="359"/>
      <c r="R247" s="359"/>
    </row>
    <row r="248" spans="1:18" s="40" customFormat="1">
      <c r="A248" s="343"/>
      <c r="B248" s="344"/>
      <c r="C248" s="345"/>
      <c r="D248" s="346"/>
      <c r="E248" s="347"/>
      <c r="F248" s="349"/>
      <c r="G248" s="352"/>
      <c r="H248" s="354"/>
      <c r="I248" s="356"/>
      <c r="J248" s="359"/>
      <c r="K248" s="47"/>
      <c r="L248" s="47"/>
      <c r="M248" s="47"/>
      <c r="N248" s="47"/>
      <c r="O248" s="47"/>
      <c r="P248" s="359"/>
      <c r="Q248" s="359"/>
      <c r="R248" s="359"/>
    </row>
    <row r="249" spans="1:18" s="40" customFormat="1">
      <c r="A249" s="343"/>
      <c r="B249" s="344"/>
      <c r="C249" s="345"/>
      <c r="D249" s="346"/>
      <c r="E249" s="347"/>
      <c r="F249" s="350"/>
      <c r="G249" s="353"/>
      <c r="H249" s="354"/>
      <c r="I249" s="357"/>
      <c r="J249" s="360"/>
      <c r="K249" s="77"/>
      <c r="L249" s="77"/>
      <c r="M249" s="77"/>
      <c r="N249" s="215"/>
      <c r="O249" s="78">
        <f>M249*N249</f>
        <v>0</v>
      </c>
      <c r="P249" s="360"/>
      <c r="Q249" s="360"/>
      <c r="R249" s="360"/>
    </row>
    <row r="250" spans="1:18" s="40" customFormat="1">
      <c r="A250" s="343">
        <v>52</v>
      </c>
      <c r="B250" s="344" t="s">
        <v>563</v>
      </c>
      <c r="C250" s="345" t="s">
        <v>562</v>
      </c>
      <c r="D250" s="346" t="s">
        <v>244</v>
      </c>
      <c r="E250" s="347">
        <v>236</v>
      </c>
      <c r="F250" s="348">
        <f>H250+J250+R250</f>
        <v>1.1655437691999997</v>
      </c>
      <c r="G250" s="351">
        <v>0.20899999999999999</v>
      </c>
      <c r="H250" s="354">
        <f>G250*$P$5/1000</f>
        <v>0.50943540999999992</v>
      </c>
      <c r="I250" s="355">
        <v>3.7499999999999999E-2</v>
      </c>
      <c r="J250" s="358">
        <f>I250*$P$6/1000</f>
        <v>0.114321375</v>
      </c>
      <c r="K250" s="47" t="s">
        <v>106</v>
      </c>
      <c r="L250" s="62" t="s">
        <v>33</v>
      </c>
      <c r="M250" s="47">
        <v>2.8999999999999998E-3</v>
      </c>
      <c r="N250" s="47">
        <v>165</v>
      </c>
      <c r="O250" s="159">
        <f>M250*N250</f>
        <v>0.47849999999999998</v>
      </c>
      <c r="P250" s="358">
        <f>E250*F250</f>
        <v>275.06832953119994</v>
      </c>
      <c r="Q250" s="358">
        <f>SUM(O250:O253)</f>
        <v>0.47849999999999998</v>
      </c>
      <c r="R250" s="361">
        <f>Q250*1.02*1.05*$R$11</f>
        <v>0.54178698419999993</v>
      </c>
    </row>
    <row r="251" spans="1:18" s="40" customFormat="1">
      <c r="A251" s="343"/>
      <c r="B251" s="344"/>
      <c r="C251" s="345"/>
      <c r="D251" s="346"/>
      <c r="E251" s="347"/>
      <c r="F251" s="349"/>
      <c r="G251" s="352"/>
      <c r="H251" s="354"/>
      <c r="I251" s="356"/>
      <c r="J251" s="359"/>
      <c r="K251" s="47"/>
      <c r="L251" s="47"/>
      <c r="M251" s="47"/>
      <c r="N251" s="47"/>
      <c r="O251" s="159"/>
      <c r="P251" s="359"/>
      <c r="Q251" s="359"/>
      <c r="R251" s="359"/>
    </row>
    <row r="252" spans="1:18" s="40" customFormat="1">
      <c r="A252" s="343"/>
      <c r="B252" s="344"/>
      <c r="C252" s="345"/>
      <c r="D252" s="346"/>
      <c r="E252" s="347"/>
      <c r="F252" s="349"/>
      <c r="G252" s="352"/>
      <c r="H252" s="354"/>
      <c r="I252" s="356"/>
      <c r="J252" s="359"/>
      <c r="K252" s="47"/>
      <c r="L252" s="47"/>
      <c r="M252" s="47"/>
      <c r="N252" s="47"/>
      <c r="O252" s="47"/>
      <c r="P252" s="359"/>
      <c r="Q252" s="359"/>
      <c r="R252" s="359"/>
    </row>
    <row r="253" spans="1:18" s="40" customFormat="1">
      <c r="A253" s="343"/>
      <c r="B253" s="344"/>
      <c r="C253" s="345"/>
      <c r="D253" s="346"/>
      <c r="E253" s="347"/>
      <c r="F253" s="350"/>
      <c r="G253" s="353"/>
      <c r="H253" s="354"/>
      <c r="I253" s="357"/>
      <c r="J253" s="360"/>
      <c r="K253" s="77"/>
      <c r="L253" s="77"/>
      <c r="M253" s="77"/>
      <c r="N253" s="215"/>
      <c r="O253" s="78">
        <f>M253*N253</f>
        <v>0</v>
      </c>
      <c r="P253" s="360"/>
      <c r="Q253" s="360"/>
      <c r="R253" s="360"/>
    </row>
    <row r="254" spans="1:18" s="40" customFormat="1">
      <c r="A254" s="343">
        <v>53</v>
      </c>
      <c r="B254" s="344" t="s">
        <v>553</v>
      </c>
      <c r="C254" s="345" t="s">
        <v>554</v>
      </c>
      <c r="D254" s="346" t="s">
        <v>178</v>
      </c>
      <c r="E254" s="347">
        <v>18.899999999999999</v>
      </c>
      <c r="F254" s="348">
        <f>H254+J254+R254</f>
        <v>33.976300823999999</v>
      </c>
      <c r="G254" s="351">
        <v>1.62</v>
      </c>
      <c r="H254" s="354">
        <f>G254*$P$5/1000</f>
        <v>3.9487337999999998</v>
      </c>
      <c r="I254" s="355"/>
      <c r="J254" s="358">
        <f>I254*$P$6/1000</f>
        <v>0</v>
      </c>
      <c r="K254" s="47" t="s">
        <v>462</v>
      </c>
      <c r="L254" s="62" t="s">
        <v>35</v>
      </c>
      <c r="M254" s="47">
        <v>1.02</v>
      </c>
      <c r="N254" s="47">
        <v>26</v>
      </c>
      <c r="O254" s="159">
        <f>M254*N254</f>
        <v>26.52</v>
      </c>
      <c r="P254" s="358">
        <f>E254*F254</f>
        <v>642.15208557359995</v>
      </c>
      <c r="Q254" s="358">
        <f>SUM(O254:O257)</f>
        <v>26.52</v>
      </c>
      <c r="R254" s="361">
        <f>Q254*1.02*1.05*$R$11</f>
        <v>30.027567024</v>
      </c>
    </row>
    <row r="255" spans="1:18" s="40" customFormat="1">
      <c r="A255" s="343"/>
      <c r="B255" s="344"/>
      <c r="C255" s="345"/>
      <c r="D255" s="346"/>
      <c r="E255" s="347"/>
      <c r="F255" s="349"/>
      <c r="G255" s="352"/>
      <c r="H255" s="354"/>
      <c r="I255" s="356"/>
      <c r="J255" s="359"/>
      <c r="K255" s="47"/>
      <c r="L255" s="47"/>
      <c r="M255" s="47"/>
      <c r="N255" s="47"/>
      <c r="O255" s="159"/>
      <c r="P255" s="359"/>
      <c r="Q255" s="359"/>
      <c r="R255" s="359"/>
    </row>
    <row r="256" spans="1:18" s="40" customFormat="1">
      <c r="A256" s="343"/>
      <c r="B256" s="344"/>
      <c r="C256" s="345"/>
      <c r="D256" s="346"/>
      <c r="E256" s="347"/>
      <c r="F256" s="349"/>
      <c r="G256" s="352"/>
      <c r="H256" s="354"/>
      <c r="I256" s="356"/>
      <c r="J256" s="359"/>
      <c r="K256" s="47"/>
      <c r="L256" s="47"/>
      <c r="M256" s="47"/>
      <c r="N256" s="47"/>
      <c r="O256" s="47"/>
      <c r="P256" s="359"/>
      <c r="Q256" s="359"/>
      <c r="R256" s="359"/>
    </row>
    <row r="257" spans="1:18" s="40" customFormat="1">
      <c r="A257" s="343"/>
      <c r="B257" s="344"/>
      <c r="C257" s="345"/>
      <c r="D257" s="346"/>
      <c r="E257" s="347"/>
      <c r="F257" s="350"/>
      <c r="G257" s="353"/>
      <c r="H257" s="354"/>
      <c r="I257" s="357"/>
      <c r="J257" s="360"/>
      <c r="K257" s="77"/>
      <c r="L257" s="77"/>
      <c r="M257" s="77"/>
      <c r="N257" s="215"/>
      <c r="O257" s="78">
        <f>M257*N257</f>
        <v>0</v>
      </c>
      <c r="P257" s="360"/>
      <c r="Q257" s="360"/>
      <c r="R257" s="360"/>
    </row>
    <row r="258" spans="1:18" s="40" customFormat="1" ht="12">
      <c r="A258" s="343">
        <v>54</v>
      </c>
      <c r="B258" s="344" t="s">
        <v>553</v>
      </c>
      <c r="C258" s="345" t="s">
        <v>555</v>
      </c>
      <c r="D258" s="346" t="s">
        <v>178</v>
      </c>
      <c r="E258" s="347">
        <v>236.25</v>
      </c>
      <c r="F258" s="348">
        <f>H258+J258+R258</f>
        <v>4.8545427600000002</v>
      </c>
      <c r="G258" s="351">
        <v>1.62</v>
      </c>
      <c r="H258" s="354">
        <f>G258*$P$5/1000</f>
        <v>3.9487337999999998</v>
      </c>
      <c r="I258" s="355"/>
      <c r="J258" s="358">
        <f>I258*$P$6/1000</f>
        <v>0</v>
      </c>
      <c r="K258" s="47" t="s">
        <v>556</v>
      </c>
      <c r="L258" s="47" t="s">
        <v>253</v>
      </c>
      <c r="M258" s="47">
        <v>1</v>
      </c>
      <c r="N258" s="47">
        <v>0.8</v>
      </c>
      <c r="O258" s="159">
        <f>M258*N258</f>
        <v>0.8</v>
      </c>
      <c r="P258" s="358">
        <f>E258*F258</f>
        <v>1146.88572705</v>
      </c>
      <c r="Q258" s="358">
        <f>SUM(O258:O261)</f>
        <v>0.8</v>
      </c>
      <c r="R258" s="361">
        <f>Q258*1.02*1.05*$R$11</f>
        <v>0.90580896000000011</v>
      </c>
    </row>
    <row r="259" spans="1:18" s="40" customFormat="1">
      <c r="A259" s="343"/>
      <c r="B259" s="344"/>
      <c r="C259" s="345"/>
      <c r="D259" s="346"/>
      <c r="E259" s="347"/>
      <c r="F259" s="349"/>
      <c r="G259" s="352"/>
      <c r="H259" s="354"/>
      <c r="I259" s="356"/>
      <c r="J259" s="359"/>
      <c r="K259" s="47"/>
      <c r="L259" s="47"/>
      <c r="M259" s="47"/>
      <c r="N259" s="47"/>
      <c r="O259" s="159"/>
      <c r="P259" s="359"/>
      <c r="Q259" s="359"/>
      <c r="R259" s="359"/>
    </row>
    <row r="260" spans="1:18" s="40" customFormat="1">
      <c r="A260" s="343"/>
      <c r="B260" s="344"/>
      <c r="C260" s="345"/>
      <c r="D260" s="346"/>
      <c r="E260" s="347"/>
      <c r="F260" s="349"/>
      <c r="G260" s="352"/>
      <c r="H260" s="354"/>
      <c r="I260" s="356"/>
      <c r="J260" s="359"/>
      <c r="K260" s="47"/>
      <c r="L260" s="47"/>
      <c r="M260" s="47"/>
      <c r="N260" s="47"/>
      <c r="O260" s="47"/>
      <c r="P260" s="359"/>
      <c r="Q260" s="359"/>
      <c r="R260" s="359"/>
    </row>
    <row r="261" spans="1:18" s="40" customFormat="1">
      <c r="A261" s="343"/>
      <c r="B261" s="344"/>
      <c r="C261" s="345"/>
      <c r="D261" s="346"/>
      <c r="E261" s="347"/>
      <c r="F261" s="350"/>
      <c r="G261" s="353"/>
      <c r="H261" s="354"/>
      <c r="I261" s="357"/>
      <c r="J261" s="360"/>
      <c r="K261" s="77"/>
      <c r="L261" s="77"/>
      <c r="M261" s="77"/>
      <c r="N261" s="215"/>
      <c r="O261" s="78">
        <f t="shared" ref="O261:O303" si="7">M261*N261</f>
        <v>0</v>
      </c>
      <c r="P261" s="360"/>
      <c r="Q261" s="360"/>
      <c r="R261" s="360"/>
    </row>
    <row r="262" spans="1:18" ht="11.25" customHeight="1">
      <c r="A262" s="343">
        <v>55</v>
      </c>
      <c r="B262" s="407" t="s">
        <v>188</v>
      </c>
      <c r="C262" s="383" t="s">
        <v>557</v>
      </c>
      <c r="D262" s="362" t="s">
        <v>181</v>
      </c>
      <c r="E262" s="315">
        <v>91.5</v>
      </c>
      <c r="F262" s="387">
        <f>H262+J262+R262</f>
        <v>1.3471176419999999</v>
      </c>
      <c r="G262" s="397">
        <f>8.1/100</f>
        <v>8.1000000000000003E-2</v>
      </c>
      <c r="H262" s="339">
        <f>G262*$P$5/1000</f>
        <v>0.19743669</v>
      </c>
      <c r="I262" s="380">
        <f>0.2/100</f>
        <v>2E-3</v>
      </c>
      <c r="J262" s="381">
        <f>I262*$P$6/1000</f>
        <v>6.09714E-3</v>
      </c>
      <c r="K262" s="70" t="s">
        <v>187</v>
      </c>
      <c r="L262" s="62" t="s">
        <v>181</v>
      </c>
      <c r="M262" s="83">
        <v>1.01</v>
      </c>
      <c r="N262" s="88">
        <v>1</v>
      </c>
      <c r="O262" s="134">
        <f t="shared" si="7"/>
        <v>1.01</v>
      </c>
      <c r="P262" s="339">
        <f>E262*F262</f>
        <v>123.261264243</v>
      </c>
      <c r="Q262" s="339">
        <f>SUM(O262:O265)</f>
        <v>1.01</v>
      </c>
      <c r="R262" s="342">
        <f>Q262*1.02*1.05*$R$11</f>
        <v>1.1435838119999999</v>
      </c>
    </row>
    <row r="263" spans="1:18">
      <c r="A263" s="343"/>
      <c r="B263" s="408"/>
      <c r="C263" s="384"/>
      <c r="D263" s="362"/>
      <c r="E263" s="315"/>
      <c r="F263" s="387"/>
      <c r="G263" s="397"/>
      <c r="H263" s="339"/>
      <c r="I263" s="380"/>
      <c r="J263" s="381"/>
      <c r="K263" s="62"/>
      <c r="L263" s="62"/>
      <c r="M263" s="62"/>
      <c r="N263" s="209"/>
      <c r="O263" s="134">
        <f t="shared" si="7"/>
        <v>0</v>
      </c>
      <c r="P263" s="339"/>
      <c r="Q263" s="339"/>
      <c r="R263" s="342"/>
    </row>
    <row r="264" spans="1:18">
      <c r="A264" s="343"/>
      <c r="B264" s="408"/>
      <c r="C264" s="384"/>
      <c r="D264" s="362"/>
      <c r="E264" s="315"/>
      <c r="F264" s="387"/>
      <c r="G264" s="397"/>
      <c r="H264" s="339"/>
      <c r="I264" s="380"/>
      <c r="J264" s="381"/>
      <c r="K264" s="62"/>
      <c r="L264" s="209"/>
      <c r="M264" s="63"/>
      <c r="N264" s="209"/>
      <c r="O264" s="134">
        <f t="shared" si="7"/>
        <v>0</v>
      </c>
      <c r="P264" s="339"/>
      <c r="Q264" s="339"/>
      <c r="R264" s="342"/>
    </row>
    <row r="265" spans="1:18">
      <c r="A265" s="343"/>
      <c r="B265" s="409"/>
      <c r="C265" s="385"/>
      <c r="D265" s="362"/>
      <c r="E265" s="315"/>
      <c r="F265" s="387"/>
      <c r="G265" s="397"/>
      <c r="H265" s="339"/>
      <c r="I265" s="380"/>
      <c r="J265" s="381"/>
      <c r="K265" s="62"/>
      <c r="L265" s="62"/>
      <c r="M265" s="62"/>
      <c r="N265" s="209"/>
      <c r="O265" s="134">
        <f t="shared" si="7"/>
        <v>0</v>
      </c>
      <c r="P265" s="339"/>
      <c r="Q265" s="339"/>
      <c r="R265" s="342"/>
    </row>
    <row r="266" spans="1:18" ht="12.75" customHeight="1">
      <c r="A266" s="343">
        <v>56</v>
      </c>
      <c r="B266" s="372" t="s">
        <v>102</v>
      </c>
      <c r="C266" s="376" t="s">
        <v>538</v>
      </c>
      <c r="D266" s="362" t="s">
        <v>181</v>
      </c>
      <c r="E266" s="364">
        <v>98.4</v>
      </c>
      <c r="F266" s="364">
        <f>H266+J266+R266</f>
        <v>1.7070401799999999</v>
      </c>
      <c r="G266" s="378">
        <v>0.05</v>
      </c>
      <c r="H266" s="313">
        <f>G266*$P$5/1000</f>
        <v>0.1218745</v>
      </c>
      <c r="I266" s="377"/>
      <c r="J266" s="313">
        <f>I266*$P$6/1000</f>
        <v>0</v>
      </c>
      <c r="K266" s="47" t="s">
        <v>260</v>
      </c>
      <c r="L266" s="74" t="s">
        <v>181</v>
      </c>
      <c r="M266" s="47">
        <v>1</v>
      </c>
      <c r="N266" s="210">
        <v>1.4</v>
      </c>
      <c r="O266" s="160">
        <f t="shared" si="7"/>
        <v>1.4</v>
      </c>
      <c r="P266" s="313">
        <f>E266*F266</f>
        <v>167.97275371200001</v>
      </c>
      <c r="Q266" s="313">
        <f>SUM(O266:O269)</f>
        <v>1.4</v>
      </c>
      <c r="R266" s="342">
        <f>Q266*1.02*1.05*$R$11</f>
        <v>1.58516568</v>
      </c>
    </row>
    <row r="267" spans="1:18" ht="12.75" customHeight="1">
      <c r="A267" s="343"/>
      <c r="B267" s="373"/>
      <c r="C267" s="376"/>
      <c r="D267" s="362"/>
      <c r="E267" s="364"/>
      <c r="F267" s="364"/>
      <c r="G267" s="378"/>
      <c r="H267" s="313"/>
      <c r="I267" s="377"/>
      <c r="J267" s="313"/>
      <c r="K267" s="59"/>
      <c r="L267" s="59"/>
      <c r="M267" s="59"/>
      <c r="N267" s="216"/>
      <c r="O267" s="160">
        <f t="shared" si="7"/>
        <v>0</v>
      </c>
      <c r="P267" s="313"/>
      <c r="Q267" s="313"/>
      <c r="R267" s="342"/>
    </row>
    <row r="268" spans="1:18" ht="12.75" customHeight="1">
      <c r="A268" s="343"/>
      <c r="B268" s="373"/>
      <c r="C268" s="376"/>
      <c r="D268" s="362"/>
      <c r="E268" s="364"/>
      <c r="F268" s="364"/>
      <c r="G268" s="378"/>
      <c r="H268" s="313"/>
      <c r="I268" s="377"/>
      <c r="J268" s="313"/>
      <c r="K268" s="59"/>
      <c r="L268" s="59"/>
      <c r="M268" s="103"/>
      <c r="N268" s="216"/>
      <c r="O268" s="160">
        <f t="shared" si="7"/>
        <v>0</v>
      </c>
      <c r="P268" s="313"/>
      <c r="Q268" s="313"/>
      <c r="R268" s="342"/>
    </row>
    <row r="269" spans="1:18" ht="12.75" customHeight="1">
      <c r="A269" s="343"/>
      <c r="B269" s="374"/>
      <c r="C269" s="376"/>
      <c r="D269" s="362"/>
      <c r="E269" s="364"/>
      <c r="F269" s="364"/>
      <c r="G269" s="378"/>
      <c r="H269" s="313"/>
      <c r="I269" s="377"/>
      <c r="J269" s="313"/>
      <c r="K269" s="59"/>
      <c r="L269" s="59"/>
      <c r="M269" s="59"/>
      <c r="N269" s="216"/>
      <c r="O269" s="160">
        <f t="shared" si="7"/>
        <v>0</v>
      </c>
      <c r="P269" s="313"/>
      <c r="Q269" s="313"/>
      <c r="R269" s="342"/>
    </row>
    <row r="270" spans="1:18" s="40" customFormat="1">
      <c r="A270" s="314"/>
      <c r="B270" s="372"/>
      <c r="C270" s="375" t="s">
        <v>144</v>
      </c>
      <c r="D270" s="314"/>
      <c r="E270" s="368"/>
      <c r="F270" s="369">
        <f>H270+J270+R270</f>
        <v>0</v>
      </c>
      <c r="G270" s="370"/>
      <c r="H270" s="342">
        <f>G270*$P$5/1000</f>
        <v>0</v>
      </c>
      <c r="I270" s="371"/>
      <c r="J270" s="342">
        <f>I270*$P$6/1000</f>
        <v>0</v>
      </c>
      <c r="K270" s="47"/>
      <c r="L270" s="47"/>
      <c r="M270" s="47"/>
      <c r="N270" s="210"/>
      <c r="O270" s="48">
        <f t="shared" si="7"/>
        <v>0</v>
      </c>
      <c r="P270" s="342">
        <f>E270*F270</f>
        <v>0</v>
      </c>
      <c r="Q270" s="342">
        <f>SUM(O270:O273)</f>
        <v>0</v>
      </c>
      <c r="R270" s="342">
        <f>Q270*1.02*1.05*$R$11</f>
        <v>0</v>
      </c>
    </row>
    <row r="271" spans="1:18" s="40" customFormat="1">
      <c r="A271" s="314"/>
      <c r="B271" s="373"/>
      <c r="C271" s="375"/>
      <c r="D271" s="314"/>
      <c r="E271" s="368"/>
      <c r="F271" s="369"/>
      <c r="G271" s="370"/>
      <c r="H271" s="342"/>
      <c r="I271" s="371"/>
      <c r="J271" s="342"/>
      <c r="K271" s="47"/>
      <c r="L271" s="47"/>
      <c r="M271" s="47"/>
      <c r="N271" s="210"/>
      <c r="O271" s="48">
        <f t="shared" si="7"/>
        <v>0</v>
      </c>
      <c r="P271" s="342"/>
      <c r="Q271" s="342"/>
      <c r="R271" s="342"/>
    </row>
    <row r="272" spans="1:18" s="40" customFormat="1">
      <c r="A272" s="314"/>
      <c r="B272" s="373"/>
      <c r="C272" s="375"/>
      <c r="D272" s="314"/>
      <c r="E272" s="368"/>
      <c r="F272" s="369"/>
      <c r="G272" s="370"/>
      <c r="H272" s="342"/>
      <c r="I272" s="371"/>
      <c r="J272" s="342"/>
      <c r="K272" s="47"/>
      <c r="L272" s="47"/>
      <c r="M272" s="49"/>
      <c r="N272" s="210"/>
      <c r="O272" s="48">
        <f t="shared" si="7"/>
        <v>0</v>
      </c>
      <c r="P272" s="342"/>
      <c r="Q272" s="342"/>
      <c r="R272" s="342"/>
    </row>
    <row r="273" spans="1:18" s="40" customFormat="1">
      <c r="A273" s="314"/>
      <c r="B273" s="374"/>
      <c r="C273" s="375"/>
      <c r="D273" s="314"/>
      <c r="E273" s="368"/>
      <c r="F273" s="369"/>
      <c r="G273" s="370"/>
      <c r="H273" s="342"/>
      <c r="I273" s="371"/>
      <c r="J273" s="342"/>
      <c r="K273" s="47"/>
      <c r="L273" s="47"/>
      <c r="M273" s="47"/>
      <c r="N273" s="210"/>
      <c r="O273" s="48">
        <f t="shared" si="7"/>
        <v>0</v>
      </c>
      <c r="P273" s="342"/>
      <c r="Q273" s="342"/>
      <c r="R273" s="342"/>
    </row>
    <row r="274" spans="1:18" ht="11.25" customHeight="1">
      <c r="A274" s="315">
        <v>57</v>
      </c>
      <c r="B274" s="388" t="s">
        <v>262</v>
      </c>
      <c r="C274" s="445" t="s">
        <v>261</v>
      </c>
      <c r="D274" s="362" t="s">
        <v>178</v>
      </c>
      <c r="E274" s="386">
        <v>4314.6000000000004</v>
      </c>
      <c r="F274" s="387">
        <f>H274+J274+R274</f>
        <v>2.6259018904560798</v>
      </c>
      <c r="G274" s="397">
        <v>0.73</v>
      </c>
      <c r="H274" s="339">
        <f>G274*$P$5/1000</f>
        <v>1.7793676999999999</v>
      </c>
      <c r="I274" s="397">
        <v>3.7699999999999997E-2</v>
      </c>
      <c r="J274" s="339">
        <f>I274*$P$6/1000</f>
        <v>0.114931089</v>
      </c>
      <c r="K274" s="62" t="s">
        <v>180</v>
      </c>
      <c r="L274" s="209" t="s">
        <v>58</v>
      </c>
      <c r="M274" s="63">
        <v>3.2500000000000001E-2</v>
      </c>
      <c r="N274" s="209">
        <v>19.829999999999998</v>
      </c>
      <c r="O274" s="134">
        <f t="shared" si="7"/>
        <v>0.64447500000000002</v>
      </c>
      <c r="P274" s="339">
        <f>E274*F274</f>
        <v>11329.716296561803</v>
      </c>
      <c r="Q274" s="339">
        <f>SUM(O274:O277)</f>
        <v>0.64614340000000003</v>
      </c>
      <c r="R274" s="342">
        <f>Q274*1.02*1.05*$R$11</f>
        <v>0.73160310145607998</v>
      </c>
    </row>
    <row r="275" spans="1:18">
      <c r="A275" s="315"/>
      <c r="B275" s="388"/>
      <c r="C275" s="445"/>
      <c r="D275" s="362"/>
      <c r="E275" s="386"/>
      <c r="F275" s="387"/>
      <c r="G275" s="397"/>
      <c r="H275" s="339"/>
      <c r="I275" s="397"/>
      <c r="J275" s="339"/>
      <c r="K275" s="62"/>
      <c r="L275" s="62"/>
      <c r="M275" s="62"/>
      <c r="N275" s="209"/>
      <c r="O275" s="134">
        <f t="shared" si="7"/>
        <v>0</v>
      </c>
      <c r="P275" s="339"/>
      <c r="Q275" s="339"/>
      <c r="R275" s="342"/>
    </row>
    <row r="276" spans="1:18">
      <c r="A276" s="315"/>
      <c r="B276" s="388"/>
      <c r="C276" s="445"/>
      <c r="D276" s="362"/>
      <c r="E276" s="386"/>
      <c r="F276" s="387"/>
      <c r="G276" s="397"/>
      <c r="H276" s="339"/>
      <c r="I276" s="397"/>
      <c r="J276" s="339"/>
      <c r="K276" s="62" t="s">
        <v>107</v>
      </c>
      <c r="L276" s="62" t="s">
        <v>35</v>
      </c>
      <c r="M276" s="63">
        <v>9.7000000000000003E-3</v>
      </c>
      <c r="N276" s="209">
        <v>0.17199999999999999</v>
      </c>
      <c r="O276" s="134">
        <f t="shared" si="7"/>
        <v>1.6684E-3</v>
      </c>
      <c r="P276" s="339"/>
      <c r="Q276" s="339"/>
      <c r="R276" s="342"/>
    </row>
    <row r="277" spans="1:18">
      <c r="A277" s="315"/>
      <c r="B277" s="388"/>
      <c r="C277" s="445"/>
      <c r="D277" s="362"/>
      <c r="E277" s="386"/>
      <c r="F277" s="387"/>
      <c r="G277" s="397"/>
      <c r="H277" s="339"/>
      <c r="I277" s="397"/>
      <c r="J277" s="339"/>
      <c r="K277" s="62"/>
      <c r="L277" s="62"/>
      <c r="M277" s="62"/>
      <c r="N277" s="209"/>
      <c r="O277" s="134">
        <f t="shared" si="7"/>
        <v>0</v>
      </c>
      <c r="P277" s="339"/>
      <c r="Q277" s="339"/>
      <c r="R277" s="342"/>
    </row>
    <row r="278" spans="1:18" ht="11.25" customHeight="1">
      <c r="A278" s="315">
        <v>58</v>
      </c>
      <c r="B278" s="388" t="s">
        <v>263</v>
      </c>
      <c r="C278" s="445" t="s">
        <v>546</v>
      </c>
      <c r="D278" s="362" t="s">
        <v>178</v>
      </c>
      <c r="E278" s="386">
        <v>1202.7</v>
      </c>
      <c r="F278" s="387">
        <f>H278+J278+R278</f>
        <v>4.4101521874104002</v>
      </c>
      <c r="G278" s="397">
        <v>1.2</v>
      </c>
      <c r="H278" s="339">
        <f>G278*$P$5/1000</f>
        <v>2.9249879999999999</v>
      </c>
      <c r="I278" s="397">
        <v>9.5799999999999996E-2</v>
      </c>
      <c r="J278" s="339">
        <f>I278*$P$6/1000</f>
        <v>0.292053006</v>
      </c>
      <c r="K278" s="62" t="s">
        <v>180</v>
      </c>
      <c r="L278" s="209" t="s">
        <v>58</v>
      </c>
      <c r="M278" s="63">
        <v>5.2999999999999999E-2</v>
      </c>
      <c r="N278" s="209">
        <v>19.829999999999998</v>
      </c>
      <c r="O278" s="134">
        <f t="shared" si="7"/>
        <v>1.0509899999999999</v>
      </c>
      <c r="P278" s="339">
        <f>E278*F278</f>
        <v>5304.0900357984883</v>
      </c>
      <c r="Q278" s="339">
        <f>SUM(O278:O281)</f>
        <v>1.053742</v>
      </c>
      <c r="R278" s="342">
        <f>Q278*1.02*1.05*$R$11</f>
        <v>1.1931111814104001</v>
      </c>
    </row>
    <row r="279" spans="1:18">
      <c r="A279" s="315"/>
      <c r="B279" s="388"/>
      <c r="C279" s="445"/>
      <c r="D279" s="362"/>
      <c r="E279" s="386"/>
      <c r="F279" s="387"/>
      <c r="G279" s="397"/>
      <c r="H279" s="339"/>
      <c r="I279" s="397"/>
      <c r="J279" s="339"/>
      <c r="K279" s="62"/>
      <c r="L279" s="62"/>
      <c r="M279" s="62"/>
      <c r="N279" s="209"/>
      <c r="O279" s="134">
        <f t="shared" si="7"/>
        <v>0</v>
      </c>
      <c r="P279" s="339"/>
      <c r="Q279" s="339"/>
      <c r="R279" s="342"/>
    </row>
    <row r="280" spans="1:18">
      <c r="A280" s="315"/>
      <c r="B280" s="388"/>
      <c r="C280" s="445"/>
      <c r="D280" s="362"/>
      <c r="E280" s="386"/>
      <c r="F280" s="387"/>
      <c r="G280" s="397"/>
      <c r="H280" s="339"/>
      <c r="I280" s="397"/>
      <c r="J280" s="339"/>
      <c r="K280" s="62" t="s">
        <v>107</v>
      </c>
      <c r="L280" s="62" t="s">
        <v>35</v>
      </c>
      <c r="M280" s="63">
        <v>1.6E-2</v>
      </c>
      <c r="N280" s="209">
        <v>0.17199999999999999</v>
      </c>
      <c r="O280" s="134">
        <f t="shared" si="7"/>
        <v>2.7519999999999997E-3</v>
      </c>
      <c r="P280" s="339"/>
      <c r="Q280" s="339"/>
      <c r="R280" s="342"/>
    </row>
    <row r="281" spans="1:18">
      <c r="A281" s="315"/>
      <c r="B281" s="388"/>
      <c r="C281" s="445"/>
      <c r="D281" s="362"/>
      <c r="E281" s="386"/>
      <c r="F281" s="387"/>
      <c r="G281" s="397"/>
      <c r="H281" s="339"/>
      <c r="I281" s="397"/>
      <c r="J281" s="339"/>
      <c r="K281" s="62"/>
      <c r="L281" s="62"/>
      <c r="M281" s="62"/>
      <c r="N281" s="209"/>
      <c r="O281" s="134">
        <f t="shared" si="7"/>
        <v>0</v>
      </c>
      <c r="P281" s="339"/>
      <c r="Q281" s="339"/>
      <c r="R281" s="342"/>
    </row>
    <row r="282" spans="1:18" ht="11.25" customHeight="1">
      <c r="A282" s="315">
        <v>59</v>
      </c>
      <c r="B282" s="388" t="s">
        <v>264</v>
      </c>
      <c r="C282" s="455" t="s">
        <v>565</v>
      </c>
      <c r="D282" s="362" t="s">
        <v>178</v>
      </c>
      <c r="E282" s="386">
        <f>1813.2+262</f>
        <v>2075.1999999999998</v>
      </c>
      <c r="F282" s="387">
        <f>H282+J282+R282</f>
        <v>8.4513787136491985</v>
      </c>
      <c r="G282" s="397">
        <v>1.33</v>
      </c>
      <c r="H282" s="339">
        <f>G282*$P$5/1000</f>
        <v>3.2418616999999998</v>
      </c>
      <c r="I282" s="397">
        <v>1.46</v>
      </c>
      <c r="J282" s="339">
        <f>I282*$P$6/1000</f>
        <v>4.4509121999999994</v>
      </c>
      <c r="K282" s="62" t="s">
        <v>180</v>
      </c>
      <c r="L282" s="209" t="s">
        <v>58</v>
      </c>
      <c r="M282" s="63">
        <v>3.3700000000000001E-2</v>
      </c>
      <c r="N282" s="209">
        <v>19.829999999999998</v>
      </c>
      <c r="O282" s="134">
        <f t="shared" si="7"/>
        <v>0.66827099999999995</v>
      </c>
      <c r="P282" s="339">
        <f>E282*F282</f>
        <v>17538.301106564813</v>
      </c>
      <c r="Q282" s="339">
        <f>SUM(O282:O285)</f>
        <v>0.669991</v>
      </c>
      <c r="R282" s="342">
        <f>Q282*1.02*1.05*$R$11</f>
        <v>0.75860481364920007</v>
      </c>
    </row>
    <row r="283" spans="1:18">
      <c r="A283" s="315"/>
      <c r="B283" s="388"/>
      <c r="C283" s="456"/>
      <c r="D283" s="362"/>
      <c r="E283" s="386"/>
      <c r="F283" s="387"/>
      <c r="G283" s="397"/>
      <c r="H283" s="339"/>
      <c r="I283" s="397"/>
      <c r="J283" s="339"/>
      <c r="K283" s="62"/>
      <c r="L283" s="62"/>
      <c r="M283" s="63"/>
      <c r="N283" s="209"/>
      <c r="O283" s="134">
        <f t="shared" si="7"/>
        <v>0</v>
      </c>
      <c r="P283" s="339"/>
      <c r="Q283" s="339"/>
      <c r="R283" s="342"/>
    </row>
    <row r="284" spans="1:18">
      <c r="A284" s="315"/>
      <c r="B284" s="388"/>
      <c r="C284" s="456"/>
      <c r="D284" s="362"/>
      <c r="E284" s="386"/>
      <c r="F284" s="387"/>
      <c r="G284" s="397"/>
      <c r="H284" s="339"/>
      <c r="I284" s="397"/>
      <c r="J284" s="339"/>
      <c r="K284" s="62" t="s">
        <v>107</v>
      </c>
      <c r="L284" s="62" t="s">
        <v>35</v>
      </c>
      <c r="M284" s="63">
        <v>0.01</v>
      </c>
      <c r="N284" s="209">
        <v>0.17199999999999999</v>
      </c>
      <c r="O284" s="134">
        <f t="shared" si="7"/>
        <v>1.72E-3</v>
      </c>
      <c r="P284" s="339"/>
      <c r="Q284" s="339"/>
      <c r="R284" s="342"/>
    </row>
    <row r="285" spans="1:18">
      <c r="A285" s="315"/>
      <c r="B285" s="388"/>
      <c r="C285" s="457"/>
      <c r="D285" s="362"/>
      <c r="E285" s="386"/>
      <c r="F285" s="387"/>
      <c r="G285" s="397"/>
      <c r="H285" s="339"/>
      <c r="I285" s="397"/>
      <c r="J285" s="339"/>
      <c r="K285" s="62"/>
      <c r="L285" s="62"/>
      <c r="M285" s="62"/>
      <c r="N285" s="209"/>
      <c r="O285" s="134">
        <f t="shared" si="7"/>
        <v>0</v>
      </c>
      <c r="P285" s="339"/>
      <c r="Q285" s="339"/>
      <c r="R285" s="342"/>
    </row>
    <row r="286" spans="1:18" ht="11.25" customHeight="1">
      <c r="A286" s="315">
        <v>60</v>
      </c>
      <c r="B286" s="458" t="s">
        <v>27</v>
      </c>
      <c r="C286" s="466" t="s">
        <v>547</v>
      </c>
      <c r="D286" s="362" t="s">
        <v>178</v>
      </c>
      <c r="E286" s="363">
        <f>915.1+22.7</f>
        <v>937.80000000000007</v>
      </c>
      <c r="F286" s="452">
        <f>H286+J286+R286</f>
        <v>1.9093042367271997</v>
      </c>
      <c r="G286" s="449">
        <v>0.46400000000000002</v>
      </c>
      <c r="H286" s="446">
        <f>G286*$P$5/1000</f>
        <v>1.1309953599999998</v>
      </c>
      <c r="I286" s="449">
        <v>6.8000000000000005E-2</v>
      </c>
      <c r="J286" s="446">
        <f>I286*$P$6/1000</f>
        <v>0.20730276000000003</v>
      </c>
      <c r="K286" s="59" t="s">
        <v>48</v>
      </c>
      <c r="L286" s="59" t="s">
        <v>35</v>
      </c>
      <c r="M286" s="59">
        <v>1.8700000000000001E-2</v>
      </c>
      <c r="N286" s="222">
        <v>25.5</v>
      </c>
      <c r="O286" s="160">
        <f t="shared" si="7"/>
        <v>0.47685000000000005</v>
      </c>
      <c r="P286" s="446">
        <f>E286*F286</f>
        <v>1790.545513202768</v>
      </c>
      <c r="Q286" s="446">
        <f>SUM(O286:O289)</f>
        <v>0.50430600000000003</v>
      </c>
      <c r="R286" s="342">
        <f>Q286*1.02*1.05*$R$11</f>
        <v>0.57100611672719992</v>
      </c>
    </row>
    <row r="287" spans="1:18">
      <c r="A287" s="315"/>
      <c r="B287" s="459"/>
      <c r="C287" s="408"/>
      <c r="D287" s="362"/>
      <c r="E287" s="363"/>
      <c r="F287" s="453"/>
      <c r="G287" s="450"/>
      <c r="H287" s="447"/>
      <c r="I287" s="450"/>
      <c r="J287" s="447"/>
      <c r="K287" s="59"/>
      <c r="L287" s="59"/>
      <c r="M287" s="59"/>
      <c r="N287" s="209"/>
      <c r="O287" s="160">
        <f t="shared" si="7"/>
        <v>0</v>
      </c>
      <c r="P287" s="447"/>
      <c r="Q287" s="447"/>
      <c r="R287" s="342"/>
    </row>
    <row r="288" spans="1:18">
      <c r="A288" s="315"/>
      <c r="B288" s="459"/>
      <c r="C288" s="408"/>
      <c r="D288" s="362"/>
      <c r="E288" s="363"/>
      <c r="F288" s="453"/>
      <c r="G288" s="450"/>
      <c r="H288" s="447"/>
      <c r="I288" s="450"/>
      <c r="J288" s="447"/>
      <c r="K288" s="59" t="s">
        <v>92</v>
      </c>
      <c r="L288" s="59" t="s">
        <v>36</v>
      </c>
      <c r="M288" s="66">
        <v>5.28E-2</v>
      </c>
      <c r="N288" s="209">
        <v>0.52</v>
      </c>
      <c r="O288" s="160">
        <f t="shared" si="7"/>
        <v>2.7456000000000001E-2</v>
      </c>
      <c r="P288" s="447"/>
      <c r="Q288" s="447"/>
      <c r="R288" s="342"/>
    </row>
    <row r="289" spans="1:18">
      <c r="A289" s="315"/>
      <c r="B289" s="460"/>
      <c r="C289" s="462"/>
      <c r="D289" s="362"/>
      <c r="E289" s="363"/>
      <c r="F289" s="454"/>
      <c r="G289" s="451"/>
      <c r="H289" s="448"/>
      <c r="I289" s="451"/>
      <c r="J289" s="448"/>
      <c r="K289" s="59"/>
      <c r="L289" s="59"/>
      <c r="M289" s="59"/>
      <c r="N289" s="209"/>
      <c r="O289" s="160">
        <f t="shared" si="7"/>
        <v>0</v>
      </c>
      <c r="P289" s="448"/>
      <c r="Q289" s="448"/>
      <c r="R289" s="342"/>
    </row>
    <row r="290" spans="1:18" ht="11.25" customHeight="1">
      <c r="A290" s="315">
        <v>61</v>
      </c>
      <c r="B290" s="344" t="s">
        <v>265</v>
      </c>
      <c r="C290" s="344" t="s">
        <v>267</v>
      </c>
      <c r="D290" s="362" t="s">
        <v>178</v>
      </c>
      <c r="E290" s="467">
        <v>10580.9</v>
      </c>
      <c r="F290" s="364">
        <f>H290+J290+R290</f>
        <v>1.6014379973599997</v>
      </c>
      <c r="G290" s="379">
        <v>0.39700000000000002</v>
      </c>
      <c r="H290" s="313">
        <f>G290*$P$5/1000</f>
        <v>0.96768352999999996</v>
      </c>
      <c r="I290" s="379">
        <v>0.01</v>
      </c>
      <c r="J290" s="313">
        <f>I290*$P$6/1000</f>
        <v>3.0485700000000001E-2</v>
      </c>
      <c r="K290" s="59" t="s">
        <v>266</v>
      </c>
      <c r="L290" s="59" t="s">
        <v>33</v>
      </c>
      <c r="M290" s="59">
        <v>0.63</v>
      </c>
      <c r="N290" s="209">
        <v>0.62</v>
      </c>
      <c r="O290" s="160">
        <f t="shared" si="7"/>
        <v>0.3906</v>
      </c>
      <c r="P290" s="313">
        <f>E290*F290</f>
        <v>16944.655306266421</v>
      </c>
      <c r="Q290" s="313">
        <f>SUM(O290:O293)</f>
        <v>0.53279999999999994</v>
      </c>
      <c r="R290" s="342">
        <f>Q290*1.02*1.05*$R$11</f>
        <v>0.6032687673599999</v>
      </c>
    </row>
    <row r="291" spans="1:18">
      <c r="A291" s="315"/>
      <c r="B291" s="344"/>
      <c r="C291" s="344"/>
      <c r="D291" s="362"/>
      <c r="E291" s="467"/>
      <c r="F291" s="364"/>
      <c r="G291" s="379"/>
      <c r="H291" s="313"/>
      <c r="I291" s="379"/>
      <c r="J291" s="313"/>
      <c r="K291" s="59"/>
      <c r="L291" s="59"/>
      <c r="M291" s="59"/>
      <c r="N291" s="209"/>
      <c r="O291" s="160">
        <f t="shared" si="7"/>
        <v>0</v>
      </c>
      <c r="P291" s="313"/>
      <c r="Q291" s="313"/>
      <c r="R291" s="342"/>
    </row>
    <row r="292" spans="1:18">
      <c r="A292" s="315"/>
      <c r="B292" s="344"/>
      <c r="C292" s="344"/>
      <c r="D292" s="362"/>
      <c r="E292" s="467"/>
      <c r="F292" s="364"/>
      <c r="G292" s="379"/>
      <c r="H292" s="313"/>
      <c r="I292" s="379"/>
      <c r="J292" s="313"/>
      <c r="K292" s="59" t="s">
        <v>39</v>
      </c>
      <c r="L292" s="59" t="s">
        <v>33</v>
      </c>
      <c r="M292" s="59">
        <v>0.79</v>
      </c>
      <c r="N292" s="209">
        <v>0.18</v>
      </c>
      <c r="O292" s="160">
        <f t="shared" si="7"/>
        <v>0.14219999999999999</v>
      </c>
      <c r="P292" s="313"/>
      <c r="Q292" s="313"/>
      <c r="R292" s="342"/>
    </row>
    <row r="293" spans="1:18">
      <c r="A293" s="315"/>
      <c r="B293" s="344"/>
      <c r="C293" s="344"/>
      <c r="D293" s="362"/>
      <c r="E293" s="467"/>
      <c r="F293" s="364"/>
      <c r="G293" s="379"/>
      <c r="H293" s="313"/>
      <c r="I293" s="379"/>
      <c r="J293" s="313"/>
      <c r="K293" s="59"/>
      <c r="L293" s="59"/>
      <c r="M293" s="59"/>
      <c r="N293" s="209"/>
      <c r="O293" s="160">
        <f t="shared" si="7"/>
        <v>0</v>
      </c>
      <c r="P293" s="313"/>
      <c r="Q293" s="313"/>
      <c r="R293" s="342"/>
    </row>
    <row r="294" spans="1:18" ht="11.25" customHeight="1">
      <c r="A294" s="315">
        <v>62</v>
      </c>
      <c r="B294" s="344" t="s">
        <v>268</v>
      </c>
      <c r="C294" s="344" t="s">
        <v>564</v>
      </c>
      <c r="D294" s="362" t="s">
        <v>178</v>
      </c>
      <c r="E294" s="363">
        <f>4619.3+262</f>
        <v>4881.3</v>
      </c>
      <c r="F294" s="364">
        <f>H294+J294+R294</f>
        <v>1.9192163794399999</v>
      </c>
      <c r="G294" s="379">
        <v>0.51400000000000001</v>
      </c>
      <c r="H294" s="313">
        <f>G294*$P$5/1000</f>
        <v>1.2528698600000001</v>
      </c>
      <c r="I294" s="379">
        <v>1.2E-2</v>
      </c>
      <c r="J294" s="313">
        <f>I294*$P$6/1000</f>
        <v>3.6582840000000005E-2</v>
      </c>
      <c r="K294" s="59" t="s">
        <v>266</v>
      </c>
      <c r="L294" s="59" t="s">
        <v>33</v>
      </c>
      <c r="M294" s="59">
        <v>0.63</v>
      </c>
      <c r="N294" s="209">
        <v>0.62</v>
      </c>
      <c r="O294" s="160">
        <f t="shared" si="7"/>
        <v>0.3906</v>
      </c>
      <c r="P294" s="313">
        <f>E294*F294</f>
        <v>9368.2709129604718</v>
      </c>
      <c r="Q294" s="313">
        <f>SUM(O294:O297)</f>
        <v>0.55620000000000003</v>
      </c>
      <c r="R294" s="342">
        <f>Q294*1.02*1.05*$R$11</f>
        <v>0.62976367944</v>
      </c>
    </row>
    <row r="295" spans="1:18">
      <c r="A295" s="315"/>
      <c r="B295" s="344"/>
      <c r="C295" s="344"/>
      <c r="D295" s="362"/>
      <c r="E295" s="363"/>
      <c r="F295" s="364"/>
      <c r="G295" s="379"/>
      <c r="H295" s="313"/>
      <c r="I295" s="379"/>
      <c r="J295" s="313"/>
      <c r="K295" s="59"/>
      <c r="L295" s="59"/>
      <c r="M295" s="59"/>
      <c r="N295" s="209"/>
      <c r="O295" s="160">
        <f t="shared" si="7"/>
        <v>0</v>
      </c>
      <c r="P295" s="313"/>
      <c r="Q295" s="313"/>
      <c r="R295" s="342"/>
    </row>
    <row r="296" spans="1:18">
      <c r="A296" s="315"/>
      <c r="B296" s="344"/>
      <c r="C296" s="344"/>
      <c r="D296" s="362"/>
      <c r="E296" s="363"/>
      <c r="F296" s="364"/>
      <c r="G296" s="379"/>
      <c r="H296" s="313"/>
      <c r="I296" s="379"/>
      <c r="J296" s="313"/>
      <c r="K296" s="59" t="s">
        <v>39</v>
      </c>
      <c r="L296" s="59" t="s">
        <v>33</v>
      </c>
      <c r="M296" s="59">
        <v>0.92</v>
      </c>
      <c r="N296" s="209">
        <v>0.18</v>
      </c>
      <c r="O296" s="160">
        <f t="shared" si="7"/>
        <v>0.1656</v>
      </c>
      <c r="P296" s="313"/>
      <c r="Q296" s="313"/>
      <c r="R296" s="342"/>
    </row>
    <row r="297" spans="1:18">
      <c r="A297" s="315"/>
      <c r="B297" s="344"/>
      <c r="C297" s="344"/>
      <c r="D297" s="362"/>
      <c r="E297" s="363"/>
      <c r="F297" s="364"/>
      <c r="G297" s="379"/>
      <c r="H297" s="313"/>
      <c r="I297" s="379"/>
      <c r="J297" s="313"/>
      <c r="K297" s="59"/>
      <c r="L297" s="59"/>
      <c r="M297" s="59"/>
      <c r="N297" s="209"/>
      <c r="O297" s="160">
        <f t="shared" si="7"/>
        <v>0</v>
      </c>
      <c r="P297" s="313"/>
      <c r="Q297" s="313"/>
      <c r="R297" s="342"/>
    </row>
    <row r="298" spans="1:18" ht="11.25" customHeight="1">
      <c r="A298" s="315">
        <v>63</v>
      </c>
      <c r="B298" s="388" t="s">
        <v>269</v>
      </c>
      <c r="C298" s="344" t="s">
        <v>270</v>
      </c>
      <c r="D298" s="362" t="s">
        <v>178</v>
      </c>
      <c r="E298" s="363">
        <f>710.7+22.3</f>
        <v>733</v>
      </c>
      <c r="F298" s="364">
        <f>H298+J298+R298</f>
        <v>12.544292476000001</v>
      </c>
      <c r="G298" s="379">
        <v>0.95</v>
      </c>
      <c r="H298" s="313">
        <f>G298*$P$5/1000</f>
        <v>2.3156154999999998</v>
      </c>
      <c r="I298" s="379">
        <v>0.02</v>
      </c>
      <c r="J298" s="313">
        <f>I298*$P$6/1000</f>
        <v>6.0971400000000002E-2</v>
      </c>
      <c r="K298" s="47" t="s">
        <v>254</v>
      </c>
      <c r="L298" s="59" t="s">
        <v>36</v>
      </c>
      <c r="M298" s="59">
        <v>1</v>
      </c>
      <c r="N298" s="209">
        <v>8.41</v>
      </c>
      <c r="O298" s="160">
        <f t="shared" si="7"/>
        <v>8.41</v>
      </c>
      <c r="P298" s="313">
        <f>E298*F298</f>
        <v>9194.9663849080007</v>
      </c>
      <c r="Q298" s="313">
        <f>SUM(O298:O301)</f>
        <v>8.98</v>
      </c>
      <c r="R298" s="342">
        <f>Q298*1.02*1.05*$R$11</f>
        <v>10.167705576000001</v>
      </c>
    </row>
    <row r="299" spans="1:18">
      <c r="A299" s="315"/>
      <c r="B299" s="388"/>
      <c r="C299" s="344"/>
      <c r="D299" s="362"/>
      <c r="E299" s="363"/>
      <c r="F299" s="364"/>
      <c r="G299" s="379"/>
      <c r="H299" s="313"/>
      <c r="I299" s="379"/>
      <c r="J299" s="313"/>
      <c r="K299" s="59"/>
      <c r="L299" s="59"/>
      <c r="M299" s="59"/>
      <c r="N299" s="209"/>
      <c r="O299" s="160">
        <f t="shared" si="7"/>
        <v>0</v>
      </c>
      <c r="P299" s="313"/>
      <c r="Q299" s="313"/>
      <c r="R299" s="342"/>
    </row>
    <row r="300" spans="1:18">
      <c r="A300" s="315"/>
      <c r="B300" s="388"/>
      <c r="C300" s="344"/>
      <c r="D300" s="362"/>
      <c r="E300" s="363"/>
      <c r="F300" s="364"/>
      <c r="G300" s="379"/>
      <c r="H300" s="313"/>
      <c r="I300" s="379"/>
      <c r="J300" s="313"/>
      <c r="K300" s="59" t="s">
        <v>51</v>
      </c>
      <c r="L300" s="59" t="s">
        <v>33</v>
      </c>
      <c r="M300" s="90">
        <v>3</v>
      </c>
      <c r="N300" s="209">
        <v>0.19</v>
      </c>
      <c r="O300" s="160">
        <f t="shared" si="7"/>
        <v>0.57000000000000006</v>
      </c>
      <c r="P300" s="313"/>
      <c r="Q300" s="313"/>
      <c r="R300" s="342"/>
    </row>
    <row r="301" spans="1:18">
      <c r="A301" s="315"/>
      <c r="B301" s="388"/>
      <c r="C301" s="344"/>
      <c r="D301" s="362"/>
      <c r="E301" s="363"/>
      <c r="F301" s="364"/>
      <c r="G301" s="379"/>
      <c r="H301" s="313"/>
      <c r="I301" s="379"/>
      <c r="J301" s="313"/>
      <c r="K301" s="59"/>
      <c r="L301" s="59"/>
      <c r="M301" s="59"/>
      <c r="N301" s="209"/>
      <c r="O301" s="160">
        <f t="shared" si="7"/>
        <v>0</v>
      </c>
      <c r="P301" s="313"/>
      <c r="Q301" s="313"/>
      <c r="R301" s="342"/>
    </row>
    <row r="302" spans="1:18" ht="11.25" customHeight="1">
      <c r="A302" s="315">
        <v>64</v>
      </c>
      <c r="B302" s="388" t="s">
        <v>102</v>
      </c>
      <c r="C302" s="455" t="s">
        <v>273</v>
      </c>
      <c r="D302" s="315" t="s">
        <v>181</v>
      </c>
      <c r="E302" s="386">
        <v>4479</v>
      </c>
      <c r="F302" s="387">
        <f>H302+J302+R302</f>
        <v>0.59129061999999999</v>
      </c>
      <c r="G302" s="397">
        <v>0.08</v>
      </c>
      <c r="H302" s="339">
        <f>G302*$P$5/1000</f>
        <v>0.19499919999999998</v>
      </c>
      <c r="I302" s="397">
        <v>0</v>
      </c>
      <c r="J302" s="339">
        <f>I302*$P$6/1000</f>
        <v>0</v>
      </c>
      <c r="K302" s="62" t="s">
        <v>103</v>
      </c>
      <c r="L302" s="209" t="s">
        <v>275</v>
      </c>
      <c r="M302" s="62">
        <v>1</v>
      </c>
      <c r="N302" s="209">
        <v>0.35</v>
      </c>
      <c r="O302" s="134">
        <f t="shared" si="7"/>
        <v>0.35</v>
      </c>
      <c r="P302" s="339">
        <f>E302*F302</f>
        <v>2648.3906869799998</v>
      </c>
      <c r="Q302" s="339">
        <f>SUM(O302:O305)</f>
        <v>0.35</v>
      </c>
      <c r="R302" s="342">
        <f>Q302*1.02*1.05*$R$11</f>
        <v>0.39629142000000001</v>
      </c>
    </row>
    <row r="303" spans="1:18">
      <c r="A303" s="315"/>
      <c r="B303" s="388"/>
      <c r="C303" s="456"/>
      <c r="D303" s="315"/>
      <c r="E303" s="386"/>
      <c r="F303" s="387"/>
      <c r="G303" s="397"/>
      <c r="H303" s="339"/>
      <c r="I303" s="397"/>
      <c r="J303" s="339"/>
      <c r="K303" s="62"/>
      <c r="L303" s="62"/>
      <c r="M303" s="62"/>
      <c r="N303" s="209"/>
      <c r="O303" s="134">
        <f t="shared" si="7"/>
        <v>0</v>
      </c>
      <c r="P303" s="339"/>
      <c r="Q303" s="339"/>
      <c r="R303" s="342"/>
    </row>
    <row r="304" spans="1:18">
      <c r="A304" s="315"/>
      <c r="B304" s="388"/>
      <c r="C304" s="456"/>
      <c r="D304" s="315"/>
      <c r="E304" s="386"/>
      <c r="F304" s="387"/>
      <c r="G304" s="397"/>
      <c r="H304" s="339"/>
      <c r="I304" s="397"/>
      <c r="J304" s="339"/>
      <c r="K304" s="62"/>
      <c r="L304" s="62"/>
      <c r="M304" s="83"/>
      <c r="N304" s="209"/>
      <c r="O304" s="134">
        <v>0</v>
      </c>
      <c r="P304" s="339"/>
      <c r="Q304" s="339"/>
      <c r="R304" s="342"/>
    </row>
    <row r="305" spans="1:18">
      <c r="A305" s="315"/>
      <c r="B305" s="388"/>
      <c r="C305" s="457"/>
      <c r="D305" s="315"/>
      <c r="E305" s="386"/>
      <c r="F305" s="387"/>
      <c r="G305" s="397"/>
      <c r="H305" s="339"/>
      <c r="I305" s="397"/>
      <c r="J305" s="339"/>
      <c r="K305" s="62"/>
      <c r="L305" s="62"/>
      <c r="M305" s="62"/>
      <c r="N305" s="209"/>
      <c r="O305" s="134">
        <f>M305*N305</f>
        <v>0</v>
      </c>
      <c r="P305" s="339"/>
      <c r="Q305" s="339"/>
      <c r="R305" s="342"/>
    </row>
    <row r="306" spans="1:18" ht="11.25" customHeight="1">
      <c r="A306" s="315">
        <v>65</v>
      </c>
      <c r="B306" s="458" t="s">
        <v>102</v>
      </c>
      <c r="C306" s="461" t="s">
        <v>274</v>
      </c>
      <c r="D306" s="317" t="s">
        <v>181</v>
      </c>
      <c r="E306" s="363">
        <v>235.2</v>
      </c>
      <c r="F306" s="452">
        <f>H306+J306+R306</f>
        <v>0.86649266000000003</v>
      </c>
      <c r="G306" s="463">
        <v>0.1</v>
      </c>
      <c r="H306" s="446">
        <f>G306*$P$5/1000</f>
        <v>0.24374899999999999</v>
      </c>
      <c r="I306" s="449">
        <v>0</v>
      </c>
      <c r="J306" s="446">
        <f>I306*$P$6/1000</f>
        <v>0</v>
      </c>
      <c r="K306" s="62" t="s">
        <v>103</v>
      </c>
      <c r="L306" s="209" t="s">
        <v>275</v>
      </c>
      <c r="M306" s="81">
        <v>1</v>
      </c>
      <c r="N306" s="209">
        <v>0.55000000000000004</v>
      </c>
      <c r="O306" s="160">
        <f>M306*N306</f>
        <v>0.55000000000000004</v>
      </c>
      <c r="P306" s="446">
        <f>E306*F306</f>
        <v>203.79907363199999</v>
      </c>
      <c r="Q306" s="446">
        <f>SUM(O306:O309)</f>
        <v>0.55000000000000004</v>
      </c>
      <c r="R306" s="342">
        <f>Q306*1.02*1.05*$R$11</f>
        <v>0.62274366000000003</v>
      </c>
    </row>
    <row r="307" spans="1:18">
      <c r="A307" s="315"/>
      <c r="B307" s="459"/>
      <c r="C307" s="408"/>
      <c r="D307" s="318"/>
      <c r="E307" s="363"/>
      <c r="F307" s="453"/>
      <c r="G307" s="464"/>
      <c r="H307" s="447"/>
      <c r="I307" s="450"/>
      <c r="J307" s="447"/>
      <c r="K307" s="59"/>
      <c r="L307" s="59"/>
      <c r="M307" s="60"/>
      <c r="N307" s="216"/>
      <c r="O307" s="160">
        <v>0</v>
      </c>
      <c r="P307" s="447"/>
      <c r="Q307" s="447"/>
      <c r="R307" s="342"/>
    </row>
    <row r="308" spans="1:18">
      <c r="A308" s="315"/>
      <c r="B308" s="459"/>
      <c r="C308" s="408"/>
      <c r="D308" s="318"/>
      <c r="E308" s="363"/>
      <c r="F308" s="453"/>
      <c r="G308" s="464"/>
      <c r="H308" s="447"/>
      <c r="I308" s="450"/>
      <c r="J308" s="447"/>
      <c r="K308" s="59"/>
      <c r="L308" s="59"/>
      <c r="M308" s="61"/>
      <c r="N308" s="216"/>
      <c r="O308" s="160">
        <v>0</v>
      </c>
      <c r="P308" s="447"/>
      <c r="Q308" s="447"/>
      <c r="R308" s="342"/>
    </row>
    <row r="309" spans="1:18">
      <c r="A309" s="315"/>
      <c r="B309" s="460"/>
      <c r="C309" s="462"/>
      <c r="D309" s="319"/>
      <c r="E309" s="363"/>
      <c r="F309" s="454"/>
      <c r="G309" s="465"/>
      <c r="H309" s="448"/>
      <c r="I309" s="451"/>
      <c r="J309" s="448"/>
      <c r="K309" s="59"/>
      <c r="L309" s="59"/>
      <c r="M309" s="59"/>
      <c r="N309" s="216"/>
      <c r="O309" s="160">
        <f t="shared" ref="O309:O319" si="8">M309*N309</f>
        <v>0</v>
      </c>
      <c r="P309" s="448"/>
      <c r="Q309" s="448"/>
      <c r="R309" s="342"/>
    </row>
    <row r="310" spans="1:18" ht="11.25" customHeight="1">
      <c r="A310" s="315">
        <v>66</v>
      </c>
      <c r="B310" s="388" t="s">
        <v>26</v>
      </c>
      <c r="C310" s="383" t="s">
        <v>276</v>
      </c>
      <c r="D310" s="362" t="s">
        <v>178</v>
      </c>
      <c r="E310" s="386">
        <v>195.3</v>
      </c>
      <c r="F310" s="387">
        <f>H310+J310+R310</f>
        <v>5.8778541602000001</v>
      </c>
      <c r="G310" s="397">
        <v>1.03</v>
      </c>
      <c r="H310" s="339">
        <f>G310*$P$5/1000</f>
        <v>2.5106146999999996</v>
      </c>
      <c r="I310" s="468">
        <v>0.14499999999999999</v>
      </c>
      <c r="J310" s="339">
        <f>I310*$P$6/1000</f>
        <v>0.44204264999999998</v>
      </c>
      <c r="K310" s="62" t="s">
        <v>190</v>
      </c>
      <c r="L310" s="62" t="s">
        <v>36</v>
      </c>
      <c r="M310" s="62">
        <v>1</v>
      </c>
      <c r="N310" s="209">
        <v>1.6</v>
      </c>
      <c r="O310" s="134">
        <f t="shared" si="8"/>
        <v>1.6</v>
      </c>
      <c r="P310" s="339">
        <f>E310*F310</f>
        <v>1147.9449174870601</v>
      </c>
      <c r="Q310" s="339">
        <f>SUM(O310:O313)</f>
        <v>2.5835000000000004</v>
      </c>
      <c r="R310" s="342">
        <f>Q310*1.02*1.05*$R$11</f>
        <v>2.9251968102000006</v>
      </c>
    </row>
    <row r="311" spans="1:18">
      <c r="A311" s="315"/>
      <c r="B311" s="388"/>
      <c r="C311" s="384"/>
      <c r="D311" s="362"/>
      <c r="E311" s="386"/>
      <c r="F311" s="387"/>
      <c r="G311" s="397"/>
      <c r="H311" s="339"/>
      <c r="I311" s="468"/>
      <c r="J311" s="339"/>
      <c r="K311" s="62" t="s">
        <v>191</v>
      </c>
      <c r="L311" s="62" t="s">
        <v>33</v>
      </c>
      <c r="M311" s="62">
        <v>1.81</v>
      </c>
      <c r="N311" s="209">
        <v>0.4</v>
      </c>
      <c r="O311" s="134">
        <f t="shared" si="8"/>
        <v>0.72400000000000009</v>
      </c>
      <c r="P311" s="339"/>
      <c r="Q311" s="339"/>
      <c r="R311" s="342"/>
    </row>
    <row r="312" spans="1:18">
      <c r="A312" s="315"/>
      <c r="B312" s="388"/>
      <c r="C312" s="384"/>
      <c r="D312" s="362"/>
      <c r="E312" s="386"/>
      <c r="F312" s="387"/>
      <c r="G312" s="397"/>
      <c r="H312" s="339"/>
      <c r="I312" s="468"/>
      <c r="J312" s="339"/>
      <c r="K312" s="62" t="s">
        <v>108</v>
      </c>
      <c r="L312" s="62" t="s">
        <v>33</v>
      </c>
      <c r="M312" s="89">
        <v>0.12</v>
      </c>
      <c r="N312" s="209">
        <v>1</v>
      </c>
      <c r="O312" s="134">
        <f t="shared" si="8"/>
        <v>0.12</v>
      </c>
      <c r="P312" s="339"/>
      <c r="Q312" s="339"/>
      <c r="R312" s="342"/>
    </row>
    <row r="313" spans="1:18">
      <c r="A313" s="315"/>
      <c r="B313" s="388"/>
      <c r="C313" s="385"/>
      <c r="D313" s="362"/>
      <c r="E313" s="386"/>
      <c r="F313" s="387"/>
      <c r="G313" s="397"/>
      <c r="H313" s="339"/>
      <c r="I313" s="468"/>
      <c r="J313" s="339"/>
      <c r="K313" s="62" t="s">
        <v>82</v>
      </c>
      <c r="L313" s="62" t="s">
        <v>33</v>
      </c>
      <c r="M313" s="62">
        <v>0.15</v>
      </c>
      <c r="N313" s="209">
        <v>0.93</v>
      </c>
      <c r="O313" s="134">
        <f t="shared" si="8"/>
        <v>0.13950000000000001</v>
      </c>
      <c r="P313" s="339"/>
      <c r="Q313" s="339"/>
      <c r="R313" s="342"/>
    </row>
    <row r="314" spans="1:18" s="196" customFormat="1" ht="14.25" customHeight="1">
      <c r="A314" s="315">
        <v>67</v>
      </c>
      <c r="B314" s="335" t="s">
        <v>548</v>
      </c>
      <c r="C314" s="335" t="s">
        <v>552</v>
      </c>
      <c r="D314" s="336" t="s">
        <v>36</v>
      </c>
      <c r="E314" s="336">
        <v>5.3</v>
      </c>
      <c r="F314" s="337">
        <f>H314+J314+R314</f>
        <v>11.7611016824</v>
      </c>
      <c r="G314" s="338">
        <v>1.54</v>
      </c>
      <c r="H314" s="339">
        <f>G314*$P$5/1000</f>
        <v>3.7537345999999996</v>
      </c>
      <c r="I314" s="340">
        <v>9.0999999999999998E-2</v>
      </c>
      <c r="J314" s="339">
        <f>I314*$P$6/1000</f>
        <v>0.27741987000000001</v>
      </c>
      <c r="K314" s="192" t="s">
        <v>549</v>
      </c>
      <c r="L314" s="193" t="s">
        <v>36</v>
      </c>
      <c r="M314" s="194">
        <v>4.2</v>
      </c>
      <c r="N314" s="211">
        <v>1.01</v>
      </c>
      <c r="O314" s="195">
        <f t="shared" si="8"/>
        <v>4.242</v>
      </c>
      <c r="P314" s="341">
        <f>E314*F314</f>
        <v>62.333838916719998</v>
      </c>
      <c r="Q314" s="341">
        <f>SUM(O314:O317)</f>
        <v>6.827</v>
      </c>
      <c r="R314" s="342">
        <f>Q314*1.02*1.05*$R$11</f>
        <v>7.7299472123999999</v>
      </c>
    </row>
    <row r="315" spans="1:18" s="196" customFormat="1" ht="14.25" customHeight="1">
      <c r="A315" s="315"/>
      <c r="B315" s="335"/>
      <c r="C315" s="335"/>
      <c r="D315" s="336"/>
      <c r="E315" s="336"/>
      <c r="F315" s="337"/>
      <c r="G315" s="338"/>
      <c r="H315" s="339"/>
      <c r="I315" s="340"/>
      <c r="J315" s="339"/>
      <c r="K315" s="150" t="s">
        <v>550</v>
      </c>
      <c r="L315" s="192" t="s">
        <v>34</v>
      </c>
      <c r="M315" s="192">
        <v>2.7</v>
      </c>
      <c r="N315" s="162">
        <v>0.85</v>
      </c>
      <c r="O315" s="195">
        <f t="shared" si="8"/>
        <v>2.2949999999999999</v>
      </c>
      <c r="P315" s="341"/>
      <c r="Q315" s="341"/>
      <c r="R315" s="342"/>
    </row>
    <row r="316" spans="1:18" s="196" customFormat="1" ht="14.25" customHeight="1">
      <c r="A316" s="315"/>
      <c r="B316" s="335"/>
      <c r="C316" s="335"/>
      <c r="D316" s="336"/>
      <c r="E316" s="336"/>
      <c r="F316" s="337"/>
      <c r="G316" s="338"/>
      <c r="H316" s="339"/>
      <c r="I316" s="340"/>
      <c r="J316" s="339"/>
      <c r="K316" s="192" t="s">
        <v>551</v>
      </c>
      <c r="L316" s="192" t="s">
        <v>54</v>
      </c>
      <c r="M316" s="192">
        <v>29</v>
      </c>
      <c r="N316" s="211">
        <v>0.01</v>
      </c>
      <c r="O316" s="195">
        <f t="shared" si="8"/>
        <v>0.28999999999999998</v>
      </c>
      <c r="P316" s="341"/>
      <c r="Q316" s="341"/>
      <c r="R316" s="342"/>
    </row>
    <row r="317" spans="1:18" s="196" customFormat="1" ht="14.25" customHeight="1">
      <c r="A317" s="315"/>
      <c r="B317" s="335"/>
      <c r="C317" s="335"/>
      <c r="D317" s="336"/>
      <c r="E317" s="336"/>
      <c r="F317" s="337"/>
      <c r="G317" s="338"/>
      <c r="H317" s="339"/>
      <c r="I317" s="340"/>
      <c r="J317" s="339"/>
      <c r="K317" s="192"/>
      <c r="L317" s="192"/>
      <c r="M317" s="192"/>
      <c r="N317" s="211"/>
      <c r="O317" s="195">
        <f t="shared" si="8"/>
        <v>0</v>
      </c>
      <c r="P317" s="341"/>
      <c r="Q317" s="341"/>
      <c r="R317" s="342"/>
    </row>
    <row r="318" spans="1:18" s="40" customFormat="1" ht="22.5">
      <c r="A318" s="315">
        <v>68</v>
      </c>
      <c r="B318" s="472" t="s">
        <v>282</v>
      </c>
      <c r="C318" s="316" t="s">
        <v>281</v>
      </c>
      <c r="D318" s="475" t="s">
        <v>36</v>
      </c>
      <c r="E318" s="307">
        <v>46.4</v>
      </c>
      <c r="F318" s="320">
        <f>H318+J318+R318</f>
        <v>6.009983874456001</v>
      </c>
      <c r="G318" s="321">
        <v>0.40799999999999997</v>
      </c>
      <c r="H318" s="301">
        <f>G318*$P$5/1000</f>
        <v>0.99449591999999987</v>
      </c>
      <c r="I318" s="321">
        <v>6.6199999999999995E-2</v>
      </c>
      <c r="J318" s="301">
        <f>I318*$P$6/1000</f>
        <v>0.20181533400000001</v>
      </c>
      <c r="K318" s="149" t="s">
        <v>283</v>
      </c>
      <c r="L318" s="139" t="s">
        <v>36</v>
      </c>
      <c r="M318" s="208">
        <v>1.1499999999999999</v>
      </c>
      <c r="N318" s="207">
        <v>3.59</v>
      </c>
      <c r="O318" s="163">
        <f t="shared" si="8"/>
        <v>4.1284999999999998</v>
      </c>
      <c r="P318" s="322">
        <f>E318*F318</f>
        <v>278.86325177475845</v>
      </c>
      <c r="Q318" s="322">
        <f>SUM(O318:O321)</f>
        <v>4.2513800000000002</v>
      </c>
      <c r="R318" s="323">
        <f>Q318*1.02*1.05*$R$11</f>
        <v>4.8136726204560008</v>
      </c>
    </row>
    <row r="319" spans="1:18" s="40" customFormat="1">
      <c r="A319" s="315"/>
      <c r="B319" s="473"/>
      <c r="C319" s="316"/>
      <c r="D319" s="476"/>
      <c r="E319" s="307"/>
      <c r="F319" s="320"/>
      <c r="G319" s="321"/>
      <c r="H319" s="302"/>
      <c r="I319" s="321"/>
      <c r="J319" s="302"/>
      <c r="K319" s="141" t="s">
        <v>117</v>
      </c>
      <c r="L319" s="141" t="s">
        <v>33</v>
      </c>
      <c r="M319" s="207">
        <v>0.128</v>
      </c>
      <c r="N319" s="207">
        <v>0.96</v>
      </c>
      <c r="O319" s="163">
        <f t="shared" si="8"/>
        <v>0.12288</v>
      </c>
      <c r="P319" s="322"/>
      <c r="Q319" s="322"/>
      <c r="R319" s="302"/>
    </row>
    <row r="320" spans="1:18" s="40" customFormat="1">
      <c r="A320" s="315"/>
      <c r="B320" s="473"/>
      <c r="C320" s="316"/>
      <c r="D320" s="476"/>
      <c r="E320" s="307"/>
      <c r="F320" s="320"/>
      <c r="G320" s="321"/>
      <c r="H320" s="302"/>
      <c r="I320" s="321"/>
      <c r="J320" s="302"/>
      <c r="K320" s="141"/>
      <c r="L320" s="141"/>
      <c r="M320" s="207"/>
      <c r="N320" s="207"/>
      <c r="O320" s="163"/>
      <c r="P320" s="322"/>
      <c r="Q320" s="322"/>
      <c r="R320" s="302"/>
    </row>
    <row r="321" spans="1:18" s="40" customFormat="1">
      <c r="A321" s="315"/>
      <c r="B321" s="474"/>
      <c r="C321" s="316"/>
      <c r="D321" s="471"/>
      <c r="E321" s="307"/>
      <c r="F321" s="320"/>
      <c r="G321" s="321"/>
      <c r="H321" s="303"/>
      <c r="I321" s="321"/>
      <c r="J321" s="303"/>
      <c r="K321" s="141"/>
      <c r="L321" s="141"/>
      <c r="M321" s="207"/>
      <c r="N321" s="207"/>
      <c r="O321" s="163"/>
      <c r="P321" s="322"/>
      <c r="Q321" s="322"/>
      <c r="R321" s="303"/>
    </row>
    <row r="322" spans="1:18" s="40" customFormat="1" ht="12">
      <c r="A322" s="315">
        <v>69</v>
      </c>
      <c r="B322" s="472" t="s">
        <v>284</v>
      </c>
      <c r="C322" s="316" t="s">
        <v>285</v>
      </c>
      <c r="D322" s="475" t="s">
        <v>36</v>
      </c>
      <c r="E322" s="307">
        <v>46.4</v>
      </c>
      <c r="F322" s="320">
        <f>H322+J322+R322</f>
        <v>4.6531539099999994</v>
      </c>
      <c r="G322" s="321">
        <v>0.36499999999999999</v>
      </c>
      <c r="H322" s="301">
        <f>G322*$P$5/1000</f>
        <v>0.88968384999999994</v>
      </c>
      <c r="I322" s="321">
        <v>4.5999999999999999E-2</v>
      </c>
      <c r="J322" s="301">
        <f>I322*$P$6/1000</f>
        <v>0.14023421999999999</v>
      </c>
      <c r="K322" s="141" t="s">
        <v>287</v>
      </c>
      <c r="L322" s="141" t="s">
        <v>253</v>
      </c>
      <c r="M322" s="141">
        <v>1.05</v>
      </c>
      <c r="N322" s="141">
        <v>1.2</v>
      </c>
      <c r="O322" s="163">
        <f t="shared" ref="O322:O365" si="9">M322*N322</f>
        <v>1.26</v>
      </c>
      <c r="P322" s="322">
        <f>E322*F322</f>
        <v>215.90634142399998</v>
      </c>
      <c r="Q322" s="322">
        <f>SUM(O322:O325)</f>
        <v>3.1999999999999997</v>
      </c>
      <c r="R322" s="323">
        <f>Q322*1.02*1.05*$R$11</f>
        <v>3.6232358399999995</v>
      </c>
    </row>
    <row r="323" spans="1:18" s="40" customFormat="1">
      <c r="A323" s="315"/>
      <c r="B323" s="473"/>
      <c r="C323" s="316"/>
      <c r="D323" s="476"/>
      <c r="E323" s="307"/>
      <c r="F323" s="320"/>
      <c r="G323" s="321"/>
      <c r="H323" s="302"/>
      <c r="I323" s="321"/>
      <c r="J323" s="302"/>
      <c r="K323" s="141" t="s">
        <v>286</v>
      </c>
      <c r="L323" s="141" t="s">
        <v>34</v>
      </c>
      <c r="M323" s="141">
        <v>2.7</v>
      </c>
      <c r="N323" s="141">
        <v>0.7</v>
      </c>
      <c r="O323" s="163">
        <f t="shared" si="9"/>
        <v>1.89</v>
      </c>
      <c r="P323" s="322"/>
      <c r="Q323" s="322"/>
      <c r="R323" s="302"/>
    </row>
    <row r="324" spans="1:18" s="40" customFormat="1">
      <c r="A324" s="315"/>
      <c r="B324" s="473"/>
      <c r="C324" s="316"/>
      <c r="D324" s="476"/>
      <c r="E324" s="307"/>
      <c r="F324" s="320"/>
      <c r="G324" s="321"/>
      <c r="H324" s="302"/>
      <c r="I324" s="321"/>
      <c r="J324" s="302"/>
      <c r="K324" s="141" t="s">
        <v>105</v>
      </c>
      <c r="L324" s="141" t="s">
        <v>33</v>
      </c>
      <c r="M324" s="141">
        <v>0.05</v>
      </c>
      <c r="N324" s="141">
        <v>1</v>
      </c>
      <c r="O324" s="163">
        <f t="shared" si="9"/>
        <v>0.05</v>
      </c>
      <c r="P324" s="322"/>
      <c r="Q324" s="322"/>
      <c r="R324" s="302"/>
    </row>
    <row r="325" spans="1:18" s="40" customFormat="1">
      <c r="A325" s="315"/>
      <c r="B325" s="474"/>
      <c r="C325" s="316"/>
      <c r="D325" s="471"/>
      <c r="E325" s="307"/>
      <c r="F325" s="320"/>
      <c r="G325" s="321"/>
      <c r="H325" s="303"/>
      <c r="I325" s="321"/>
      <c r="J325" s="303"/>
      <c r="K325" s="141"/>
      <c r="L325" s="141"/>
      <c r="M325" s="207"/>
      <c r="N325" s="207"/>
      <c r="O325" s="163">
        <f t="shared" si="9"/>
        <v>0</v>
      </c>
      <c r="P325" s="322"/>
      <c r="Q325" s="322"/>
      <c r="R325" s="303"/>
    </row>
    <row r="326" spans="1:18" s="40" customFormat="1">
      <c r="A326" s="315">
        <v>70</v>
      </c>
      <c r="B326" s="472" t="s">
        <v>102</v>
      </c>
      <c r="C326" s="316" t="s">
        <v>567</v>
      </c>
      <c r="D326" s="317" t="s">
        <v>181</v>
      </c>
      <c r="E326" s="307">
        <v>92</v>
      </c>
      <c r="F326" s="320">
        <f>H326+J326+R326</f>
        <v>1.1948484079999999</v>
      </c>
      <c r="G326" s="321">
        <v>0.1</v>
      </c>
      <c r="H326" s="301">
        <f>G326*$P$5/1000</f>
        <v>0.24374899999999999</v>
      </c>
      <c r="I326" s="321"/>
      <c r="J326" s="301">
        <f>I326*$P$6/1000</f>
        <v>0</v>
      </c>
      <c r="K326" s="141" t="s">
        <v>568</v>
      </c>
      <c r="L326" s="141" t="s">
        <v>275</v>
      </c>
      <c r="M326" s="141">
        <v>1.05</v>
      </c>
      <c r="N326" s="141">
        <v>0.8</v>
      </c>
      <c r="O326" s="163">
        <f t="shared" si="9"/>
        <v>0.84000000000000008</v>
      </c>
      <c r="P326" s="322">
        <f>E326*F326</f>
        <v>109.926053536</v>
      </c>
      <c r="Q326" s="322">
        <f>SUM(O326:O329)</f>
        <v>0.84000000000000008</v>
      </c>
      <c r="R326" s="323">
        <f>Q326*1.02*1.05*$R$11</f>
        <v>0.95109940800000004</v>
      </c>
    </row>
    <row r="327" spans="1:18" s="40" customFormat="1">
      <c r="A327" s="315"/>
      <c r="B327" s="473"/>
      <c r="C327" s="316"/>
      <c r="D327" s="318"/>
      <c r="E327" s="307"/>
      <c r="F327" s="320"/>
      <c r="G327" s="321"/>
      <c r="H327" s="302"/>
      <c r="I327" s="321"/>
      <c r="J327" s="302"/>
      <c r="K327" s="141"/>
      <c r="L327" s="141"/>
      <c r="M327" s="141"/>
      <c r="N327" s="141"/>
      <c r="O327" s="163">
        <f t="shared" si="9"/>
        <v>0</v>
      </c>
      <c r="P327" s="322"/>
      <c r="Q327" s="322"/>
      <c r="R327" s="302"/>
    </row>
    <row r="328" spans="1:18" s="40" customFormat="1">
      <c r="A328" s="315"/>
      <c r="B328" s="473"/>
      <c r="C328" s="316"/>
      <c r="D328" s="318"/>
      <c r="E328" s="307"/>
      <c r="F328" s="320"/>
      <c r="G328" s="321"/>
      <c r="H328" s="302"/>
      <c r="I328" s="321"/>
      <c r="J328" s="302"/>
      <c r="K328" s="141"/>
      <c r="L328" s="141"/>
      <c r="M328" s="141"/>
      <c r="N328" s="141"/>
      <c r="O328" s="163">
        <f t="shared" si="9"/>
        <v>0</v>
      </c>
      <c r="P328" s="322"/>
      <c r="Q328" s="322"/>
      <c r="R328" s="302"/>
    </row>
    <row r="329" spans="1:18" s="40" customFormat="1">
      <c r="A329" s="315"/>
      <c r="B329" s="474"/>
      <c r="C329" s="316"/>
      <c r="D329" s="319"/>
      <c r="E329" s="307"/>
      <c r="F329" s="320"/>
      <c r="G329" s="321"/>
      <c r="H329" s="303"/>
      <c r="I329" s="321"/>
      <c r="J329" s="303"/>
      <c r="K329" s="141"/>
      <c r="L329" s="141"/>
      <c r="M329" s="207"/>
      <c r="N329" s="207"/>
      <c r="O329" s="163">
        <f t="shared" si="9"/>
        <v>0</v>
      </c>
      <c r="P329" s="322"/>
      <c r="Q329" s="322"/>
      <c r="R329" s="303"/>
    </row>
    <row r="330" spans="1:18" s="40" customFormat="1">
      <c r="A330" s="315">
        <v>71</v>
      </c>
      <c r="B330" s="472" t="s">
        <v>102</v>
      </c>
      <c r="C330" s="316" t="s">
        <v>569</v>
      </c>
      <c r="D330" s="317" t="s">
        <v>181</v>
      </c>
      <c r="E330" s="307">
        <v>92</v>
      </c>
      <c r="F330" s="320">
        <f>H330+J330+R330</f>
        <v>3.340796224</v>
      </c>
      <c r="G330" s="321">
        <v>0.2</v>
      </c>
      <c r="H330" s="301">
        <f>G330*$P$5/1000</f>
        <v>0.48749799999999999</v>
      </c>
      <c r="I330" s="321"/>
      <c r="J330" s="301">
        <f>I330*$P$6/1000</f>
        <v>0</v>
      </c>
      <c r="K330" s="141" t="s">
        <v>570</v>
      </c>
      <c r="L330" s="141" t="s">
        <v>275</v>
      </c>
      <c r="M330" s="141">
        <v>2.1</v>
      </c>
      <c r="N330" s="141">
        <v>1.2</v>
      </c>
      <c r="O330" s="163">
        <f t="shared" si="9"/>
        <v>2.52</v>
      </c>
      <c r="P330" s="322">
        <f>E330*F330</f>
        <v>307.35325260799999</v>
      </c>
      <c r="Q330" s="322">
        <f>SUM(O330:O333)</f>
        <v>2.52</v>
      </c>
      <c r="R330" s="323">
        <f>Q330*1.02*1.05*$R$11</f>
        <v>2.853298224</v>
      </c>
    </row>
    <row r="331" spans="1:18" s="40" customFormat="1">
      <c r="A331" s="315"/>
      <c r="B331" s="473"/>
      <c r="C331" s="316"/>
      <c r="D331" s="318"/>
      <c r="E331" s="307"/>
      <c r="F331" s="320"/>
      <c r="G331" s="321"/>
      <c r="H331" s="302"/>
      <c r="I331" s="321"/>
      <c r="J331" s="302"/>
      <c r="K331" s="141"/>
      <c r="L331" s="141"/>
      <c r="M331" s="141"/>
      <c r="N331" s="141"/>
      <c r="O331" s="163">
        <f t="shared" si="9"/>
        <v>0</v>
      </c>
      <c r="P331" s="322"/>
      <c r="Q331" s="322"/>
      <c r="R331" s="302"/>
    </row>
    <row r="332" spans="1:18" s="40" customFormat="1">
      <c r="A332" s="315"/>
      <c r="B332" s="473"/>
      <c r="C332" s="316"/>
      <c r="D332" s="318"/>
      <c r="E332" s="307"/>
      <c r="F332" s="320"/>
      <c r="G332" s="321"/>
      <c r="H332" s="302"/>
      <c r="I332" s="321"/>
      <c r="J332" s="302"/>
      <c r="K332" s="141"/>
      <c r="L332" s="141"/>
      <c r="M332" s="141"/>
      <c r="N332" s="141"/>
      <c r="O332" s="163">
        <f t="shared" si="9"/>
        <v>0</v>
      </c>
      <c r="P332" s="322"/>
      <c r="Q332" s="322"/>
      <c r="R332" s="302"/>
    </row>
    <row r="333" spans="1:18" s="40" customFormat="1">
      <c r="A333" s="315"/>
      <c r="B333" s="474"/>
      <c r="C333" s="316"/>
      <c r="D333" s="319"/>
      <c r="E333" s="307"/>
      <c r="F333" s="320"/>
      <c r="G333" s="321"/>
      <c r="H333" s="303"/>
      <c r="I333" s="321"/>
      <c r="J333" s="303"/>
      <c r="K333" s="141"/>
      <c r="L333" s="141"/>
      <c r="M333" s="207"/>
      <c r="N333" s="207"/>
      <c r="O333" s="163">
        <f t="shared" si="9"/>
        <v>0</v>
      </c>
      <c r="P333" s="322"/>
      <c r="Q333" s="322"/>
      <c r="R333" s="303"/>
    </row>
    <row r="334" spans="1:18" s="40" customFormat="1">
      <c r="A334" s="315">
        <v>72</v>
      </c>
      <c r="B334" s="472" t="s">
        <v>102</v>
      </c>
      <c r="C334" s="316" t="s">
        <v>571</v>
      </c>
      <c r="D334" s="317" t="s">
        <v>181</v>
      </c>
      <c r="E334" s="307">
        <v>43.2</v>
      </c>
      <c r="F334" s="320">
        <f>H334+J334+R334</f>
        <v>1.0195043430000001</v>
      </c>
      <c r="G334" s="321">
        <v>0.15</v>
      </c>
      <c r="H334" s="301">
        <f>G334*$P$5/1000</f>
        <v>0.36562349999999999</v>
      </c>
      <c r="I334" s="321"/>
      <c r="J334" s="301">
        <f>I334*$P$6/1000</f>
        <v>0</v>
      </c>
      <c r="K334" s="141" t="s">
        <v>570</v>
      </c>
      <c r="L334" s="141" t="s">
        <v>275</v>
      </c>
      <c r="M334" s="141">
        <v>1.05</v>
      </c>
      <c r="N334" s="141">
        <v>0.55000000000000004</v>
      </c>
      <c r="O334" s="163">
        <f t="shared" si="9"/>
        <v>0.57750000000000012</v>
      </c>
      <c r="P334" s="322">
        <f>E334*F334</f>
        <v>44.042587617600006</v>
      </c>
      <c r="Q334" s="322">
        <f>SUM(O334:O337)</f>
        <v>0.57750000000000012</v>
      </c>
      <c r="R334" s="323">
        <f>Q334*1.02*1.05*$R$11</f>
        <v>0.65388084300000016</v>
      </c>
    </row>
    <row r="335" spans="1:18" s="40" customFormat="1">
      <c r="A335" s="315"/>
      <c r="B335" s="473"/>
      <c r="C335" s="316"/>
      <c r="D335" s="318"/>
      <c r="E335" s="307"/>
      <c r="F335" s="320"/>
      <c r="G335" s="321"/>
      <c r="H335" s="302"/>
      <c r="I335" s="321"/>
      <c r="J335" s="302"/>
      <c r="K335" s="141"/>
      <c r="L335" s="141"/>
      <c r="M335" s="141"/>
      <c r="N335" s="141"/>
      <c r="O335" s="163">
        <f t="shared" si="9"/>
        <v>0</v>
      </c>
      <c r="P335" s="322"/>
      <c r="Q335" s="322"/>
      <c r="R335" s="302"/>
    </row>
    <row r="336" spans="1:18" s="40" customFormat="1">
      <c r="A336" s="315"/>
      <c r="B336" s="473"/>
      <c r="C336" s="316"/>
      <c r="D336" s="318"/>
      <c r="E336" s="307"/>
      <c r="F336" s="320"/>
      <c r="G336" s="321"/>
      <c r="H336" s="302"/>
      <c r="I336" s="321"/>
      <c r="J336" s="302"/>
      <c r="K336" s="141"/>
      <c r="L336" s="141"/>
      <c r="M336" s="141"/>
      <c r="N336" s="141"/>
      <c r="O336" s="163">
        <f t="shared" si="9"/>
        <v>0</v>
      </c>
      <c r="P336" s="322"/>
      <c r="Q336" s="322"/>
      <c r="R336" s="302"/>
    </row>
    <row r="337" spans="1:18" s="40" customFormat="1">
      <c r="A337" s="315"/>
      <c r="B337" s="474"/>
      <c r="C337" s="316"/>
      <c r="D337" s="319"/>
      <c r="E337" s="307"/>
      <c r="F337" s="320"/>
      <c r="G337" s="321"/>
      <c r="H337" s="303"/>
      <c r="I337" s="321"/>
      <c r="J337" s="303"/>
      <c r="K337" s="141"/>
      <c r="L337" s="141"/>
      <c r="M337" s="207"/>
      <c r="N337" s="207"/>
      <c r="O337" s="163">
        <f t="shared" si="9"/>
        <v>0</v>
      </c>
      <c r="P337" s="322"/>
      <c r="Q337" s="322"/>
      <c r="R337" s="303"/>
    </row>
    <row r="338" spans="1:18" s="40" customFormat="1">
      <c r="A338" s="315">
        <v>73</v>
      </c>
      <c r="B338" s="305" t="s">
        <v>102</v>
      </c>
      <c r="C338" s="316" t="s">
        <v>581</v>
      </c>
      <c r="D338" s="317" t="s">
        <v>178</v>
      </c>
      <c r="E338" s="307">
        <v>15</v>
      </c>
      <c r="F338" s="320">
        <f>H338+J338+R338</f>
        <v>7.2019769199999999</v>
      </c>
      <c r="G338" s="321">
        <v>0.8</v>
      </c>
      <c r="H338" s="301">
        <f>G338*$P$5/1000</f>
        <v>1.9499919999999999</v>
      </c>
      <c r="I338" s="321">
        <v>0.2</v>
      </c>
      <c r="J338" s="301">
        <f>I338*$P$6/1000</f>
        <v>0.60971400000000009</v>
      </c>
      <c r="K338" s="141" t="s">
        <v>582</v>
      </c>
      <c r="L338" s="141" t="s">
        <v>178</v>
      </c>
      <c r="M338" s="141">
        <v>1</v>
      </c>
      <c r="N338" s="141">
        <v>4.0999999999999996</v>
      </c>
      <c r="O338" s="163">
        <f t="shared" si="9"/>
        <v>4.0999999999999996</v>
      </c>
      <c r="P338" s="322">
        <f>E338*F338</f>
        <v>108.02965380000001</v>
      </c>
      <c r="Q338" s="322">
        <f>SUM(O338:O341)</f>
        <v>4.0999999999999996</v>
      </c>
      <c r="R338" s="323">
        <f>Q338*1.02*1.05*$R$11</f>
        <v>4.6422709199999996</v>
      </c>
    </row>
    <row r="339" spans="1:18" s="40" customFormat="1">
      <c r="A339" s="315"/>
      <c r="B339" s="305"/>
      <c r="C339" s="316"/>
      <c r="D339" s="318"/>
      <c r="E339" s="307"/>
      <c r="F339" s="320"/>
      <c r="G339" s="321"/>
      <c r="H339" s="302"/>
      <c r="I339" s="321"/>
      <c r="J339" s="302"/>
      <c r="K339" s="141"/>
      <c r="L339" s="141"/>
      <c r="M339" s="141"/>
      <c r="N339" s="141"/>
      <c r="O339" s="163">
        <f t="shared" si="9"/>
        <v>0</v>
      </c>
      <c r="P339" s="322"/>
      <c r="Q339" s="322"/>
      <c r="R339" s="302"/>
    </row>
    <row r="340" spans="1:18" s="40" customFormat="1">
      <c r="A340" s="315"/>
      <c r="B340" s="305"/>
      <c r="C340" s="316"/>
      <c r="D340" s="318"/>
      <c r="E340" s="307"/>
      <c r="F340" s="320"/>
      <c r="G340" s="321"/>
      <c r="H340" s="302"/>
      <c r="I340" s="321"/>
      <c r="J340" s="302"/>
      <c r="K340" s="141"/>
      <c r="L340" s="141"/>
      <c r="M340" s="141"/>
      <c r="N340" s="141"/>
      <c r="O340" s="163">
        <f t="shared" si="9"/>
        <v>0</v>
      </c>
      <c r="P340" s="322"/>
      <c r="Q340" s="322"/>
      <c r="R340" s="302"/>
    </row>
    <row r="341" spans="1:18" s="40" customFormat="1">
      <c r="A341" s="315"/>
      <c r="B341" s="305"/>
      <c r="C341" s="316"/>
      <c r="D341" s="319"/>
      <c r="E341" s="307"/>
      <c r="F341" s="320"/>
      <c r="G341" s="321"/>
      <c r="H341" s="303"/>
      <c r="I341" s="321"/>
      <c r="J341" s="303"/>
      <c r="K341" s="141"/>
      <c r="L341" s="141"/>
      <c r="M341" s="207"/>
      <c r="N341" s="207"/>
      <c r="O341" s="163">
        <f t="shared" si="9"/>
        <v>0</v>
      </c>
      <c r="P341" s="322"/>
      <c r="Q341" s="322"/>
      <c r="R341" s="303"/>
    </row>
    <row r="342" spans="1:18" s="40" customFormat="1">
      <c r="A342" s="315">
        <v>74</v>
      </c>
      <c r="B342" s="305" t="s">
        <v>572</v>
      </c>
      <c r="C342" s="316" t="s">
        <v>573</v>
      </c>
      <c r="D342" s="317" t="s">
        <v>54</v>
      </c>
      <c r="E342" s="307">
        <v>42.4</v>
      </c>
      <c r="F342" s="320">
        <f>H342+J342+R342</f>
        <v>7.1237999999999992</v>
      </c>
      <c r="G342" s="321">
        <v>0.6</v>
      </c>
      <c r="H342" s="301">
        <f>G342*$P$5/1000</f>
        <v>1.462494</v>
      </c>
      <c r="I342" s="321"/>
      <c r="J342" s="301">
        <f>I342*$P$6/1000</f>
        <v>0</v>
      </c>
      <c r="K342" s="141" t="s">
        <v>574</v>
      </c>
      <c r="L342" s="141" t="s">
        <v>54</v>
      </c>
      <c r="M342" s="141">
        <v>1</v>
      </c>
      <c r="N342" s="141">
        <v>5</v>
      </c>
      <c r="O342" s="163">
        <f t="shared" si="9"/>
        <v>5</v>
      </c>
      <c r="P342" s="322">
        <f>E342*F342</f>
        <v>302.04911999999996</v>
      </c>
      <c r="Q342" s="322">
        <f>SUM(O342:O345)</f>
        <v>5</v>
      </c>
      <c r="R342" s="323">
        <f>Q342*1.02*1.05*$R$11</f>
        <v>5.6613059999999988</v>
      </c>
    </row>
    <row r="343" spans="1:18" s="40" customFormat="1">
      <c r="A343" s="315"/>
      <c r="B343" s="305"/>
      <c r="C343" s="316"/>
      <c r="D343" s="318"/>
      <c r="E343" s="307"/>
      <c r="F343" s="320"/>
      <c r="G343" s="321"/>
      <c r="H343" s="302"/>
      <c r="I343" s="321"/>
      <c r="J343" s="302"/>
      <c r="K343" s="141"/>
      <c r="L343" s="141"/>
      <c r="M343" s="141"/>
      <c r="N343" s="141"/>
      <c r="O343" s="163">
        <f t="shared" si="9"/>
        <v>0</v>
      </c>
      <c r="P343" s="322"/>
      <c r="Q343" s="322"/>
      <c r="R343" s="302"/>
    </row>
    <row r="344" spans="1:18" s="40" customFormat="1">
      <c r="A344" s="315"/>
      <c r="B344" s="305"/>
      <c r="C344" s="316"/>
      <c r="D344" s="318"/>
      <c r="E344" s="307"/>
      <c r="F344" s="320"/>
      <c r="G344" s="321"/>
      <c r="H344" s="302"/>
      <c r="I344" s="321"/>
      <c r="J344" s="302"/>
      <c r="K344" s="141"/>
      <c r="L344" s="141"/>
      <c r="M344" s="141"/>
      <c r="N344" s="141"/>
      <c r="O344" s="163">
        <f t="shared" si="9"/>
        <v>0</v>
      </c>
      <c r="P344" s="322"/>
      <c r="Q344" s="322"/>
      <c r="R344" s="302"/>
    </row>
    <row r="345" spans="1:18" s="40" customFormat="1">
      <c r="A345" s="315"/>
      <c r="B345" s="305"/>
      <c r="C345" s="316"/>
      <c r="D345" s="319"/>
      <c r="E345" s="307"/>
      <c r="F345" s="320"/>
      <c r="G345" s="321"/>
      <c r="H345" s="303"/>
      <c r="I345" s="321"/>
      <c r="J345" s="303"/>
      <c r="K345" s="141"/>
      <c r="L345" s="141"/>
      <c r="M345" s="207"/>
      <c r="N345" s="207"/>
      <c r="O345" s="163">
        <f t="shared" si="9"/>
        <v>0</v>
      </c>
      <c r="P345" s="322"/>
      <c r="Q345" s="322"/>
      <c r="R345" s="303"/>
    </row>
    <row r="346" spans="1:18" s="40" customFormat="1">
      <c r="A346" s="315">
        <v>75</v>
      </c>
      <c r="B346" s="305" t="s">
        <v>576</v>
      </c>
      <c r="C346" s="316" t="s">
        <v>575</v>
      </c>
      <c r="D346" s="317" t="s">
        <v>54</v>
      </c>
      <c r="E346" s="307">
        <v>212</v>
      </c>
      <c r="F346" s="320">
        <f>H346+J346+R346</f>
        <v>3.6090795600000001</v>
      </c>
      <c r="G346" s="321">
        <v>0.18</v>
      </c>
      <c r="H346" s="301">
        <f>G346*$P$5/1000</f>
        <v>0.43874819999999992</v>
      </c>
      <c r="I346" s="321"/>
      <c r="J346" s="301">
        <f>I346*$P$6/1000</f>
        <v>0</v>
      </c>
      <c r="K346" s="141" t="s">
        <v>577</v>
      </c>
      <c r="L346" s="141" t="s">
        <v>54</v>
      </c>
      <c r="M346" s="141">
        <v>1</v>
      </c>
      <c r="N346" s="141">
        <v>2.8</v>
      </c>
      <c r="O346" s="163">
        <f t="shared" si="9"/>
        <v>2.8</v>
      </c>
      <c r="P346" s="322">
        <f>E346*F346</f>
        <v>765.12486672</v>
      </c>
      <c r="Q346" s="322">
        <f>SUM(O346:O349)</f>
        <v>2.8</v>
      </c>
      <c r="R346" s="323">
        <f>Q346*1.02*1.05*$R$11</f>
        <v>3.17033136</v>
      </c>
    </row>
    <row r="347" spans="1:18" s="40" customFormat="1">
      <c r="A347" s="315"/>
      <c r="B347" s="305"/>
      <c r="C347" s="316"/>
      <c r="D347" s="318"/>
      <c r="E347" s="307"/>
      <c r="F347" s="320"/>
      <c r="G347" s="321"/>
      <c r="H347" s="302"/>
      <c r="I347" s="321"/>
      <c r="J347" s="302"/>
      <c r="K347" s="141"/>
      <c r="L347" s="141"/>
      <c r="M347" s="141"/>
      <c r="N347" s="141"/>
      <c r="O347" s="163">
        <f t="shared" si="9"/>
        <v>0</v>
      </c>
      <c r="P347" s="322"/>
      <c r="Q347" s="322"/>
      <c r="R347" s="302"/>
    </row>
    <row r="348" spans="1:18" s="40" customFormat="1">
      <c r="A348" s="315"/>
      <c r="B348" s="305"/>
      <c r="C348" s="316"/>
      <c r="D348" s="318"/>
      <c r="E348" s="307"/>
      <c r="F348" s="320"/>
      <c r="G348" s="321"/>
      <c r="H348" s="302"/>
      <c r="I348" s="321"/>
      <c r="J348" s="302"/>
      <c r="K348" s="141"/>
      <c r="L348" s="141"/>
      <c r="M348" s="141"/>
      <c r="N348" s="141"/>
      <c r="O348" s="163">
        <f t="shared" si="9"/>
        <v>0</v>
      </c>
      <c r="P348" s="322"/>
      <c r="Q348" s="322"/>
      <c r="R348" s="302"/>
    </row>
    <row r="349" spans="1:18" s="40" customFormat="1">
      <c r="A349" s="315"/>
      <c r="B349" s="305"/>
      <c r="C349" s="316"/>
      <c r="D349" s="319"/>
      <c r="E349" s="307"/>
      <c r="F349" s="320"/>
      <c r="G349" s="321"/>
      <c r="H349" s="303"/>
      <c r="I349" s="321"/>
      <c r="J349" s="303"/>
      <c r="K349" s="141"/>
      <c r="L349" s="141"/>
      <c r="M349" s="207"/>
      <c r="N349" s="207"/>
      <c r="O349" s="163">
        <f t="shared" si="9"/>
        <v>0</v>
      </c>
      <c r="P349" s="322"/>
      <c r="Q349" s="322"/>
      <c r="R349" s="303"/>
    </row>
    <row r="350" spans="1:18" s="40" customFormat="1">
      <c r="A350" s="315">
        <v>76</v>
      </c>
      <c r="B350" s="305" t="s">
        <v>579</v>
      </c>
      <c r="C350" s="316" t="s">
        <v>578</v>
      </c>
      <c r="D350" s="317" t="s">
        <v>54</v>
      </c>
      <c r="E350" s="307">
        <v>127.2</v>
      </c>
      <c r="F350" s="320">
        <f>H350+J350+R350</f>
        <v>1.5655014999999999</v>
      </c>
      <c r="G350" s="321">
        <v>0.41</v>
      </c>
      <c r="H350" s="301">
        <f>G350*$P$5/1000</f>
        <v>0.99937089999999984</v>
      </c>
      <c r="I350" s="321"/>
      <c r="J350" s="301">
        <f>I350*$P$6/1000</f>
        <v>0</v>
      </c>
      <c r="K350" s="141" t="s">
        <v>580</v>
      </c>
      <c r="L350" s="141" t="s">
        <v>54</v>
      </c>
      <c r="M350" s="141">
        <v>1</v>
      </c>
      <c r="N350" s="141">
        <v>0.5</v>
      </c>
      <c r="O350" s="163">
        <f t="shared" si="9"/>
        <v>0.5</v>
      </c>
      <c r="P350" s="322">
        <f>E350*F350</f>
        <v>199.13179079999998</v>
      </c>
      <c r="Q350" s="322">
        <f>SUM(O350:O353)</f>
        <v>0.5</v>
      </c>
      <c r="R350" s="323">
        <f>Q350*1.02*1.05*$R$11</f>
        <v>0.56613060000000004</v>
      </c>
    </row>
    <row r="351" spans="1:18" s="40" customFormat="1">
      <c r="A351" s="315"/>
      <c r="B351" s="305"/>
      <c r="C351" s="316"/>
      <c r="D351" s="318"/>
      <c r="E351" s="307"/>
      <c r="F351" s="320"/>
      <c r="G351" s="321"/>
      <c r="H351" s="302"/>
      <c r="I351" s="321"/>
      <c r="J351" s="302"/>
      <c r="K351" s="141"/>
      <c r="L351" s="141"/>
      <c r="M351" s="141"/>
      <c r="N351" s="141"/>
      <c r="O351" s="163">
        <f t="shared" si="9"/>
        <v>0</v>
      </c>
      <c r="P351" s="322"/>
      <c r="Q351" s="322"/>
      <c r="R351" s="302"/>
    </row>
    <row r="352" spans="1:18" s="40" customFormat="1">
      <c r="A352" s="315"/>
      <c r="B352" s="305"/>
      <c r="C352" s="316"/>
      <c r="D352" s="318"/>
      <c r="E352" s="307"/>
      <c r="F352" s="320"/>
      <c r="G352" s="321"/>
      <c r="H352" s="302"/>
      <c r="I352" s="321"/>
      <c r="J352" s="302"/>
      <c r="K352" s="141"/>
      <c r="L352" s="141"/>
      <c r="M352" s="141"/>
      <c r="N352" s="141"/>
      <c r="O352" s="163">
        <f t="shared" si="9"/>
        <v>0</v>
      </c>
      <c r="P352" s="322"/>
      <c r="Q352" s="322"/>
      <c r="R352" s="302"/>
    </row>
    <row r="353" spans="1:18" s="40" customFormat="1">
      <c r="A353" s="315"/>
      <c r="B353" s="305"/>
      <c r="C353" s="316"/>
      <c r="D353" s="319"/>
      <c r="E353" s="307"/>
      <c r="F353" s="320"/>
      <c r="G353" s="321"/>
      <c r="H353" s="303"/>
      <c r="I353" s="321"/>
      <c r="J353" s="303"/>
      <c r="K353" s="141"/>
      <c r="L353" s="141"/>
      <c r="M353" s="207"/>
      <c r="N353" s="207"/>
      <c r="O353" s="163">
        <f t="shared" si="9"/>
        <v>0</v>
      </c>
      <c r="P353" s="322"/>
      <c r="Q353" s="322"/>
      <c r="R353" s="303"/>
    </row>
    <row r="354" spans="1:18" s="40" customFormat="1">
      <c r="A354" s="315">
        <v>77</v>
      </c>
      <c r="B354" s="305" t="s">
        <v>779</v>
      </c>
      <c r="C354" s="316" t="s">
        <v>780</v>
      </c>
      <c r="D354" s="317" t="s">
        <v>178</v>
      </c>
      <c r="E354" s="307">
        <v>10</v>
      </c>
      <c r="F354" s="320">
        <f>H354+J354+R354</f>
        <v>4.9411362788000002</v>
      </c>
      <c r="G354" s="321">
        <v>0.4</v>
      </c>
      <c r="H354" s="301">
        <f>G354*$P$5/1000</f>
        <v>0.97499599999999997</v>
      </c>
      <c r="I354" s="321">
        <v>0.02</v>
      </c>
      <c r="J354" s="301">
        <f>I354*$P$6/1000</f>
        <v>6.0971400000000002E-2</v>
      </c>
      <c r="K354" s="141" t="s">
        <v>781</v>
      </c>
      <c r="L354" s="141" t="s">
        <v>178</v>
      </c>
      <c r="M354" s="141">
        <v>1.05</v>
      </c>
      <c r="N354" s="141">
        <v>2.88</v>
      </c>
      <c r="O354" s="163">
        <f t="shared" si="9"/>
        <v>3.024</v>
      </c>
      <c r="P354" s="322">
        <f>E354*F354</f>
        <v>49.411362788000005</v>
      </c>
      <c r="Q354" s="322">
        <f>SUM(O354:O357)</f>
        <v>3.4489999999999998</v>
      </c>
      <c r="R354" s="323">
        <f>Q354*1.02*1.05*$R$11</f>
        <v>3.9051688788000001</v>
      </c>
    </row>
    <row r="355" spans="1:18" s="40" customFormat="1">
      <c r="A355" s="315"/>
      <c r="B355" s="305"/>
      <c r="C355" s="316"/>
      <c r="D355" s="318"/>
      <c r="E355" s="307"/>
      <c r="F355" s="320"/>
      <c r="G355" s="321"/>
      <c r="H355" s="302"/>
      <c r="I355" s="321"/>
      <c r="J355" s="302"/>
      <c r="K355" s="141" t="s">
        <v>782</v>
      </c>
      <c r="L355" s="141" t="s">
        <v>275</v>
      </c>
      <c r="M355" s="141">
        <v>2.5</v>
      </c>
      <c r="N355" s="141">
        <v>0.17</v>
      </c>
      <c r="O355" s="163">
        <f t="shared" si="9"/>
        <v>0.42500000000000004</v>
      </c>
      <c r="P355" s="322"/>
      <c r="Q355" s="322"/>
      <c r="R355" s="302"/>
    </row>
    <row r="356" spans="1:18" s="40" customFormat="1">
      <c r="A356" s="315"/>
      <c r="B356" s="305"/>
      <c r="C356" s="316"/>
      <c r="D356" s="318"/>
      <c r="E356" s="307"/>
      <c r="F356" s="320"/>
      <c r="G356" s="321"/>
      <c r="H356" s="302"/>
      <c r="I356" s="321"/>
      <c r="J356" s="302"/>
      <c r="K356" s="141"/>
      <c r="L356" s="141"/>
      <c r="M356" s="141"/>
      <c r="N356" s="141"/>
      <c r="O356" s="163">
        <f t="shared" si="9"/>
        <v>0</v>
      </c>
      <c r="P356" s="322"/>
      <c r="Q356" s="322"/>
      <c r="R356" s="302"/>
    </row>
    <row r="357" spans="1:18" s="40" customFormat="1">
      <c r="A357" s="315"/>
      <c r="B357" s="305"/>
      <c r="C357" s="316"/>
      <c r="D357" s="319"/>
      <c r="E357" s="307"/>
      <c r="F357" s="320"/>
      <c r="G357" s="321"/>
      <c r="H357" s="303"/>
      <c r="I357" s="321"/>
      <c r="J357" s="303"/>
      <c r="K357" s="141"/>
      <c r="L357" s="141"/>
      <c r="M357" s="207"/>
      <c r="N357" s="207"/>
      <c r="O357" s="163">
        <f t="shared" si="9"/>
        <v>0</v>
      </c>
      <c r="P357" s="322"/>
      <c r="Q357" s="322"/>
      <c r="R357" s="303"/>
    </row>
    <row r="358" spans="1:18" s="40" customFormat="1">
      <c r="A358" s="315">
        <v>78</v>
      </c>
      <c r="B358" s="326" t="s">
        <v>102</v>
      </c>
      <c r="C358" s="327" t="s">
        <v>566</v>
      </c>
      <c r="D358" s="330" t="s">
        <v>54</v>
      </c>
      <c r="E358" s="333">
        <v>1320</v>
      </c>
      <c r="F358" s="334">
        <f>H358+J358+R358</f>
        <v>0.35</v>
      </c>
      <c r="G358" s="366"/>
      <c r="H358" s="354">
        <v>0.35</v>
      </c>
      <c r="I358" s="412"/>
      <c r="J358" s="311"/>
      <c r="K358" s="54"/>
      <c r="L358" s="54"/>
      <c r="M358" s="54"/>
      <c r="N358" s="225"/>
      <c r="O358" s="55">
        <f t="shared" si="9"/>
        <v>0</v>
      </c>
      <c r="P358" s="311">
        <f>E358*F358</f>
        <v>461.99999999999994</v>
      </c>
      <c r="Q358" s="311">
        <f>SUM(O358:O361)</f>
        <v>0</v>
      </c>
      <c r="R358" s="311">
        <f>Q358*1.02*1.05*$R$11</f>
        <v>0</v>
      </c>
    </row>
    <row r="359" spans="1:18" s="40" customFormat="1">
      <c r="A359" s="315"/>
      <c r="B359" s="326"/>
      <c r="C359" s="328"/>
      <c r="D359" s="331"/>
      <c r="E359" s="333"/>
      <c r="F359" s="334"/>
      <c r="G359" s="366"/>
      <c r="H359" s="354"/>
      <c r="I359" s="412"/>
      <c r="J359" s="311"/>
      <c r="K359" s="54"/>
      <c r="L359" s="54"/>
      <c r="M359" s="54"/>
      <c r="N359" s="225"/>
      <c r="O359" s="55">
        <f t="shared" si="9"/>
        <v>0</v>
      </c>
      <c r="P359" s="311"/>
      <c r="Q359" s="311"/>
      <c r="R359" s="311"/>
    </row>
    <row r="360" spans="1:18" s="40" customFormat="1">
      <c r="A360" s="315"/>
      <c r="B360" s="326"/>
      <c r="C360" s="328"/>
      <c r="D360" s="331"/>
      <c r="E360" s="333"/>
      <c r="F360" s="334"/>
      <c r="G360" s="366"/>
      <c r="H360" s="354"/>
      <c r="I360" s="412"/>
      <c r="J360" s="311"/>
      <c r="K360" s="54"/>
      <c r="L360" s="54"/>
      <c r="M360" s="56"/>
      <c r="N360" s="225"/>
      <c r="O360" s="55">
        <f t="shared" si="9"/>
        <v>0</v>
      </c>
      <c r="P360" s="311"/>
      <c r="Q360" s="311"/>
      <c r="R360" s="311"/>
    </row>
    <row r="361" spans="1:18" s="40" customFormat="1">
      <c r="A361" s="315"/>
      <c r="B361" s="326"/>
      <c r="C361" s="329"/>
      <c r="D361" s="332"/>
      <c r="E361" s="333"/>
      <c r="F361" s="334"/>
      <c r="G361" s="366"/>
      <c r="H361" s="354"/>
      <c r="I361" s="412"/>
      <c r="J361" s="311"/>
      <c r="K361" s="54"/>
      <c r="L361" s="54"/>
      <c r="M361" s="54"/>
      <c r="N361" s="225"/>
      <c r="O361" s="55">
        <f t="shared" si="9"/>
        <v>0</v>
      </c>
      <c r="P361" s="311"/>
      <c r="Q361" s="311"/>
      <c r="R361" s="311"/>
    </row>
    <row r="362" spans="1:18" s="40" customFormat="1">
      <c r="A362" s="315">
        <v>79</v>
      </c>
      <c r="B362" s="326" t="s">
        <v>14</v>
      </c>
      <c r="C362" s="327" t="s">
        <v>288</v>
      </c>
      <c r="D362" s="330" t="s">
        <v>54</v>
      </c>
      <c r="E362" s="421">
        <v>219</v>
      </c>
      <c r="F362" s="334">
        <f>H362+J362+R362</f>
        <v>1.46077371248</v>
      </c>
      <c r="G362" s="366">
        <v>0.25</v>
      </c>
      <c r="H362" s="301">
        <f>G362*$P$5/1000</f>
        <v>0.60937249999999998</v>
      </c>
      <c r="I362" s="321">
        <v>0.06</v>
      </c>
      <c r="J362" s="301">
        <f>I362*$P$6/1000</f>
        <v>0.1829142</v>
      </c>
      <c r="K362" s="54" t="s">
        <v>117</v>
      </c>
      <c r="L362" s="54" t="s">
        <v>33</v>
      </c>
      <c r="M362" s="54">
        <v>0.61499999999999999</v>
      </c>
      <c r="N362" s="225">
        <v>0.96</v>
      </c>
      <c r="O362" s="55">
        <f t="shared" si="9"/>
        <v>0.59039999999999992</v>
      </c>
      <c r="P362" s="311">
        <f>E362*F362</f>
        <v>319.90944303312</v>
      </c>
      <c r="Q362" s="311">
        <f>SUM(O362:O365)</f>
        <v>0.59039999999999992</v>
      </c>
      <c r="R362" s="323">
        <f>Q362*1.02*1.05*$R$11</f>
        <v>0.66848701247999986</v>
      </c>
    </row>
    <row r="363" spans="1:18" s="40" customFormat="1">
      <c r="A363" s="315"/>
      <c r="B363" s="326"/>
      <c r="C363" s="328"/>
      <c r="D363" s="331"/>
      <c r="E363" s="421"/>
      <c r="F363" s="334"/>
      <c r="G363" s="366"/>
      <c r="H363" s="302"/>
      <c r="I363" s="321"/>
      <c r="J363" s="302"/>
      <c r="K363" s="54"/>
      <c r="L363" s="54"/>
      <c r="M363" s="54"/>
      <c r="N363" s="225"/>
      <c r="O363" s="55">
        <f t="shared" si="9"/>
        <v>0</v>
      </c>
      <c r="P363" s="311"/>
      <c r="Q363" s="311"/>
      <c r="R363" s="302"/>
    </row>
    <row r="364" spans="1:18" s="40" customFormat="1">
      <c r="A364" s="315"/>
      <c r="B364" s="326"/>
      <c r="C364" s="328"/>
      <c r="D364" s="331"/>
      <c r="E364" s="421"/>
      <c r="F364" s="334"/>
      <c r="G364" s="366"/>
      <c r="H364" s="302"/>
      <c r="I364" s="321"/>
      <c r="J364" s="302"/>
      <c r="K364" s="54"/>
      <c r="L364" s="54"/>
      <c r="M364" s="56"/>
      <c r="N364" s="225"/>
      <c r="O364" s="55">
        <f t="shared" si="9"/>
        <v>0</v>
      </c>
      <c r="P364" s="311"/>
      <c r="Q364" s="311"/>
      <c r="R364" s="302"/>
    </row>
    <row r="365" spans="1:18" s="40" customFormat="1">
      <c r="A365" s="315"/>
      <c r="B365" s="326"/>
      <c r="C365" s="329"/>
      <c r="D365" s="332"/>
      <c r="E365" s="421"/>
      <c r="F365" s="334"/>
      <c r="G365" s="366"/>
      <c r="H365" s="303"/>
      <c r="I365" s="321"/>
      <c r="J365" s="303"/>
      <c r="K365" s="54"/>
      <c r="L365" s="54"/>
      <c r="M365" s="54"/>
      <c r="N365" s="225"/>
      <c r="O365" s="55">
        <f t="shared" si="9"/>
        <v>0</v>
      </c>
      <c r="P365" s="311"/>
      <c r="Q365" s="311"/>
      <c r="R365" s="303"/>
    </row>
    <row r="366" spans="1:18" s="40" customFormat="1" ht="7.5" customHeight="1">
      <c r="A366" s="304"/>
      <c r="B366" s="306"/>
      <c r="C366" s="495" t="s">
        <v>444</v>
      </c>
      <c r="D366" s="304"/>
      <c r="E366" s="496"/>
      <c r="F366" s="320"/>
      <c r="G366" s="321"/>
      <c r="H366" s="322"/>
      <c r="I366" s="321"/>
      <c r="J366" s="322"/>
      <c r="K366" s="141"/>
      <c r="L366" s="141"/>
      <c r="M366" s="141"/>
      <c r="N366" s="207"/>
      <c r="O366" s="163"/>
      <c r="P366" s="322"/>
      <c r="Q366" s="322"/>
      <c r="R366" s="322"/>
    </row>
    <row r="367" spans="1:18" s="40" customFormat="1" ht="7.5" customHeight="1">
      <c r="A367" s="304"/>
      <c r="B367" s="306"/>
      <c r="C367" s="495"/>
      <c r="D367" s="304"/>
      <c r="E367" s="496"/>
      <c r="F367" s="320"/>
      <c r="G367" s="321"/>
      <c r="H367" s="322"/>
      <c r="I367" s="321"/>
      <c r="J367" s="322"/>
      <c r="K367" s="141"/>
      <c r="L367" s="141"/>
      <c r="M367" s="141"/>
      <c r="N367" s="207"/>
      <c r="O367" s="163"/>
      <c r="P367" s="322"/>
      <c r="Q367" s="322"/>
      <c r="R367" s="322"/>
    </row>
    <row r="368" spans="1:18" s="40" customFormat="1" ht="7.5" customHeight="1">
      <c r="A368" s="304"/>
      <c r="B368" s="306"/>
      <c r="C368" s="495"/>
      <c r="D368" s="304"/>
      <c r="E368" s="496"/>
      <c r="F368" s="320"/>
      <c r="G368" s="321"/>
      <c r="H368" s="322"/>
      <c r="I368" s="321"/>
      <c r="J368" s="322"/>
      <c r="K368" s="141"/>
      <c r="L368" s="141"/>
      <c r="M368" s="142"/>
      <c r="N368" s="207"/>
      <c r="O368" s="163"/>
      <c r="P368" s="322"/>
      <c r="Q368" s="322"/>
      <c r="R368" s="322"/>
    </row>
    <row r="369" spans="1:18" s="40" customFormat="1" ht="7.5" customHeight="1">
      <c r="A369" s="304"/>
      <c r="B369" s="306"/>
      <c r="C369" s="495"/>
      <c r="D369" s="304"/>
      <c r="E369" s="496"/>
      <c r="F369" s="320"/>
      <c r="G369" s="321"/>
      <c r="H369" s="322"/>
      <c r="I369" s="321"/>
      <c r="J369" s="322"/>
      <c r="K369" s="141"/>
      <c r="L369" s="141"/>
      <c r="M369" s="141"/>
      <c r="N369" s="207"/>
      <c r="O369" s="163"/>
      <c r="P369" s="322"/>
      <c r="Q369" s="322"/>
      <c r="R369" s="322"/>
    </row>
    <row r="370" spans="1:18" ht="11.25" customHeight="1">
      <c r="A370" s="304">
        <v>80</v>
      </c>
      <c r="B370" s="305" t="s">
        <v>28</v>
      </c>
      <c r="C370" s="306" t="s">
        <v>587</v>
      </c>
      <c r="D370" s="307" t="s">
        <v>58</v>
      </c>
      <c r="E370" s="510">
        <v>3.15E-2</v>
      </c>
      <c r="F370" s="309">
        <f>H370+J370+R370</f>
        <v>131.49645900000002</v>
      </c>
      <c r="G370" s="300">
        <v>13.8</v>
      </c>
      <c r="H370" s="301">
        <f>G370*$P$5/1000</f>
        <v>33.637362000000003</v>
      </c>
      <c r="I370" s="300">
        <v>32.1</v>
      </c>
      <c r="J370" s="301">
        <f>I370*$P$6/1000</f>
        <v>97.859097000000006</v>
      </c>
      <c r="K370" s="139" t="s">
        <v>108</v>
      </c>
      <c r="L370" s="202" t="s">
        <v>33</v>
      </c>
      <c r="M370" s="139">
        <v>13.4</v>
      </c>
      <c r="N370" s="208">
        <v>1</v>
      </c>
      <c r="O370" s="181"/>
      <c r="P370" s="310">
        <f>E370*F370</f>
        <v>4.1421384585000007</v>
      </c>
      <c r="Q370" s="310">
        <f>SUM(O370:O373)</f>
        <v>0</v>
      </c>
      <c r="R370" s="311">
        <f>Q370*1.02*1.05*$R$11</f>
        <v>0</v>
      </c>
    </row>
    <row r="371" spans="1:18">
      <c r="A371" s="304"/>
      <c r="B371" s="305"/>
      <c r="C371" s="306"/>
      <c r="D371" s="307"/>
      <c r="E371" s="510"/>
      <c r="F371" s="309"/>
      <c r="G371" s="300"/>
      <c r="H371" s="302"/>
      <c r="I371" s="300"/>
      <c r="J371" s="302"/>
      <c r="K371" s="139" t="s">
        <v>82</v>
      </c>
      <c r="L371" s="202" t="s">
        <v>33</v>
      </c>
      <c r="M371" s="139">
        <v>2.4</v>
      </c>
      <c r="N371" s="208">
        <v>0.93</v>
      </c>
      <c r="O371" s="181"/>
      <c r="P371" s="310"/>
      <c r="Q371" s="310"/>
      <c r="R371" s="311"/>
    </row>
    <row r="372" spans="1:18">
      <c r="A372" s="304"/>
      <c r="B372" s="305"/>
      <c r="C372" s="306"/>
      <c r="D372" s="307"/>
      <c r="E372" s="510"/>
      <c r="F372" s="309"/>
      <c r="G372" s="300"/>
      <c r="H372" s="302"/>
      <c r="I372" s="300"/>
      <c r="J372" s="302"/>
      <c r="K372" s="139" t="s">
        <v>588</v>
      </c>
      <c r="L372" s="202" t="s">
        <v>33</v>
      </c>
      <c r="M372" s="203">
        <v>1</v>
      </c>
      <c r="N372" s="208">
        <v>0.4</v>
      </c>
      <c r="O372" s="181"/>
      <c r="P372" s="310"/>
      <c r="Q372" s="310"/>
      <c r="R372" s="311"/>
    </row>
    <row r="373" spans="1:18">
      <c r="A373" s="304"/>
      <c r="B373" s="305"/>
      <c r="C373" s="306"/>
      <c r="D373" s="307"/>
      <c r="E373" s="510"/>
      <c r="F373" s="309"/>
      <c r="G373" s="300"/>
      <c r="H373" s="303"/>
      <c r="I373" s="300"/>
      <c r="J373" s="303"/>
      <c r="K373" s="41"/>
      <c r="L373" s="42"/>
      <c r="M373" s="139"/>
      <c r="N373" s="208"/>
      <c r="O373" s="181"/>
      <c r="P373" s="310"/>
      <c r="Q373" s="310"/>
      <c r="R373" s="311"/>
    </row>
    <row r="374" spans="1:18" ht="22.5">
      <c r="A374" s="469">
        <v>81</v>
      </c>
      <c r="B374" s="508" t="s">
        <v>102</v>
      </c>
      <c r="C374" s="484" t="s">
        <v>589</v>
      </c>
      <c r="D374" s="307" t="s">
        <v>58</v>
      </c>
      <c r="E374" s="307">
        <f>20.2/1000</f>
        <v>2.0199999999999999E-2</v>
      </c>
      <c r="F374" s="309">
        <f>H374+J374+R374</f>
        <v>345.33966600000002</v>
      </c>
      <c r="G374" s="487"/>
      <c r="H374" s="301">
        <f>G374*$P$5/1000</f>
        <v>0</v>
      </c>
      <c r="I374" s="487"/>
      <c r="J374" s="301">
        <f>I374*$P$6/1000</f>
        <v>0</v>
      </c>
      <c r="K374" s="149" t="s">
        <v>590</v>
      </c>
      <c r="L374" s="139" t="s">
        <v>58</v>
      </c>
      <c r="M374" s="139">
        <v>1</v>
      </c>
      <c r="N374" s="208">
        <v>305</v>
      </c>
      <c r="O374" s="163">
        <f t="shared" ref="O374:O381" si="10">M374*N374</f>
        <v>305</v>
      </c>
      <c r="P374" s="310">
        <f>E374*F374</f>
        <v>6.9758612532000006</v>
      </c>
      <c r="Q374" s="310">
        <f>SUM(O374:O377)</f>
        <v>305</v>
      </c>
      <c r="R374" s="311">
        <f>Q374*1.02*1.05*$R$11</f>
        <v>345.33966600000002</v>
      </c>
    </row>
    <row r="375" spans="1:18">
      <c r="A375" s="470"/>
      <c r="B375" s="508"/>
      <c r="C375" s="485"/>
      <c r="D375" s="307"/>
      <c r="E375" s="307"/>
      <c r="F375" s="309"/>
      <c r="G375" s="487"/>
      <c r="H375" s="302"/>
      <c r="I375" s="487"/>
      <c r="J375" s="302"/>
      <c r="K375" s="139"/>
      <c r="L375" s="139"/>
      <c r="M375" s="139"/>
      <c r="N375" s="208"/>
      <c r="O375" s="181">
        <f t="shared" si="10"/>
        <v>0</v>
      </c>
      <c r="P375" s="310"/>
      <c r="Q375" s="310"/>
      <c r="R375" s="311"/>
    </row>
    <row r="376" spans="1:18">
      <c r="A376" s="470"/>
      <c r="B376" s="508"/>
      <c r="C376" s="485"/>
      <c r="D376" s="307"/>
      <c r="E376" s="307"/>
      <c r="F376" s="309"/>
      <c r="G376" s="487"/>
      <c r="H376" s="302"/>
      <c r="I376" s="487"/>
      <c r="J376" s="302"/>
      <c r="K376" s="139"/>
      <c r="L376" s="139"/>
      <c r="M376" s="140"/>
      <c r="N376" s="208"/>
      <c r="O376" s="181">
        <f t="shared" si="10"/>
        <v>0</v>
      </c>
      <c r="P376" s="310"/>
      <c r="Q376" s="310"/>
      <c r="R376" s="311"/>
    </row>
    <row r="377" spans="1:18">
      <c r="A377" s="471"/>
      <c r="B377" s="508"/>
      <c r="C377" s="486"/>
      <c r="D377" s="307"/>
      <c r="E377" s="307"/>
      <c r="F377" s="309"/>
      <c r="G377" s="487"/>
      <c r="H377" s="303"/>
      <c r="I377" s="487"/>
      <c r="J377" s="303"/>
      <c r="K377" s="139"/>
      <c r="L377" s="139"/>
      <c r="M377" s="139"/>
      <c r="N377" s="208"/>
      <c r="O377" s="181">
        <f t="shared" si="10"/>
        <v>0</v>
      </c>
      <c r="P377" s="310"/>
      <c r="Q377" s="310"/>
      <c r="R377" s="311"/>
    </row>
    <row r="378" spans="1:18" ht="11.25" customHeight="1">
      <c r="A378" s="469">
        <v>82</v>
      </c>
      <c r="B378" s="508" t="s">
        <v>102</v>
      </c>
      <c r="C378" s="484" t="s">
        <v>591</v>
      </c>
      <c r="D378" s="307" t="s">
        <v>58</v>
      </c>
      <c r="E378" s="307">
        <v>1.1299999999999999E-2</v>
      </c>
      <c r="F378" s="309">
        <f>H378+J378+R378</f>
        <v>273.63356420399998</v>
      </c>
      <c r="G378" s="487"/>
      <c r="H378" s="301">
        <f>G378*$P$5/1000</f>
        <v>0</v>
      </c>
      <c r="I378" s="487"/>
      <c r="J378" s="301">
        <f>I378*$P$6/1000</f>
        <v>0</v>
      </c>
      <c r="K378" s="149" t="s">
        <v>81</v>
      </c>
      <c r="L378" s="139" t="s">
        <v>58</v>
      </c>
      <c r="M378" s="139">
        <v>1</v>
      </c>
      <c r="N378" s="208">
        <v>241.67</v>
      </c>
      <c r="O378" s="163">
        <f t="shared" si="10"/>
        <v>241.67</v>
      </c>
      <c r="P378" s="310">
        <f>E378*F378</f>
        <v>3.0920592755051994</v>
      </c>
      <c r="Q378" s="310">
        <f>SUM(O378:O381)</f>
        <v>241.67</v>
      </c>
      <c r="R378" s="311">
        <f>Q378*1.02*1.05*$R$11</f>
        <v>273.63356420399998</v>
      </c>
    </row>
    <row r="379" spans="1:18">
      <c r="A379" s="470"/>
      <c r="B379" s="508"/>
      <c r="C379" s="485"/>
      <c r="D379" s="307"/>
      <c r="E379" s="307"/>
      <c r="F379" s="309"/>
      <c r="G379" s="487"/>
      <c r="H379" s="302"/>
      <c r="I379" s="487"/>
      <c r="J379" s="302"/>
      <c r="K379" s="139"/>
      <c r="L379" s="139"/>
      <c r="M379" s="139"/>
      <c r="N379" s="208"/>
      <c r="O379" s="181">
        <f t="shared" si="10"/>
        <v>0</v>
      </c>
      <c r="P379" s="310"/>
      <c r="Q379" s="310"/>
      <c r="R379" s="311"/>
    </row>
    <row r="380" spans="1:18">
      <c r="A380" s="470"/>
      <c r="B380" s="508"/>
      <c r="C380" s="485"/>
      <c r="D380" s="307"/>
      <c r="E380" s="307"/>
      <c r="F380" s="309"/>
      <c r="G380" s="487"/>
      <c r="H380" s="302"/>
      <c r="I380" s="487"/>
      <c r="J380" s="302"/>
      <c r="K380" s="139"/>
      <c r="L380" s="139"/>
      <c r="M380" s="140"/>
      <c r="N380" s="208"/>
      <c r="O380" s="181">
        <f t="shared" si="10"/>
        <v>0</v>
      </c>
      <c r="P380" s="310"/>
      <c r="Q380" s="310"/>
      <c r="R380" s="311"/>
    </row>
    <row r="381" spans="1:18">
      <c r="A381" s="471"/>
      <c r="B381" s="508"/>
      <c r="C381" s="486"/>
      <c r="D381" s="307"/>
      <c r="E381" s="307"/>
      <c r="F381" s="309"/>
      <c r="G381" s="487"/>
      <c r="H381" s="303"/>
      <c r="I381" s="487"/>
      <c r="J381" s="303"/>
      <c r="K381" s="139"/>
      <c r="L381" s="139"/>
      <c r="M381" s="139"/>
      <c r="N381" s="208"/>
      <c r="O381" s="181">
        <f t="shared" si="10"/>
        <v>0</v>
      </c>
      <c r="P381" s="310"/>
      <c r="Q381" s="310"/>
      <c r="R381" s="311"/>
    </row>
    <row r="382" spans="1:18" s="40" customFormat="1" ht="7.5" customHeight="1">
      <c r="A382" s="304"/>
      <c r="B382" s="306"/>
      <c r="C382" s="495" t="s">
        <v>452</v>
      </c>
      <c r="D382" s="304"/>
      <c r="E382" s="496"/>
      <c r="F382" s="320"/>
      <c r="G382" s="321"/>
      <c r="H382" s="301"/>
      <c r="I382" s="321"/>
      <c r="J382" s="301"/>
      <c r="K382" s="141"/>
      <c r="L382" s="141"/>
      <c r="M382" s="141"/>
      <c r="N382" s="207"/>
      <c r="O382" s="163"/>
      <c r="P382" s="322"/>
      <c r="Q382" s="322"/>
      <c r="R382" s="311">
        <f t="shared" ref="R382" si="11">Q382*1.02*1.05*$R$11</f>
        <v>0</v>
      </c>
    </row>
    <row r="383" spans="1:18" s="40" customFormat="1" ht="7.5" customHeight="1">
      <c r="A383" s="304"/>
      <c r="B383" s="306"/>
      <c r="C383" s="495"/>
      <c r="D383" s="304"/>
      <c r="E383" s="496"/>
      <c r="F383" s="320"/>
      <c r="G383" s="321"/>
      <c r="H383" s="302"/>
      <c r="I383" s="321"/>
      <c r="J383" s="302"/>
      <c r="K383" s="141"/>
      <c r="L383" s="141"/>
      <c r="M383" s="141"/>
      <c r="N383" s="207"/>
      <c r="O383" s="163"/>
      <c r="P383" s="322"/>
      <c r="Q383" s="322"/>
      <c r="R383" s="311"/>
    </row>
    <row r="384" spans="1:18" s="40" customFormat="1" ht="7.5" customHeight="1">
      <c r="A384" s="304"/>
      <c r="B384" s="306"/>
      <c r="C384" s="495"/>
      <c r="D384" s="304"/>
      <c r="E384" s="496"/>
      <c r="F384" s="320"/>
      <c r="G384" s="321"/>
      <c r="H384" s="302"/>
      <c r="I384" s="321"/>
      <c r="J384" s="302"/>
      <c r="K384" s="141"/>
      <c r="L384" s="141"/>
      <c r="M384" s="142"/>
      <c r="N384" s="207"/>
      <c r="O384" s="163"/>
      <c r="P384" s="322"/>
      <c r="Q384" s="322"/>
      <c r="R384" s="311"/>
    </row>
    <row r="385" spans="1:18" s="40" customFormat="1" ht="7.5" customHeight="1">
      <c r="A385" s="304"/>
      <c r="B385" s="306"/>
      <c r="C385" s="495"/>
      <c r="D385" s="304"/>
      <c r="E385" s="496"/>
      <c r="F385" s="320"/>
      <c r="G385" s="321"/>
      <c r="H385" s="303"/>
      <c r="I385" s="321"/>
      <c r="J385" s="303"/>
      <c r="K385" s="141"/>
      <c r="L385" s="141"/>
      <c r="M385" s="141"/>
      <c r="N385" s="207"/>
      <c r="O385" s="163"/>
      <c r="P385" s="322"/>
      <c r="Q385" s="322"/>
      <c r="R385" s="311"/>
    </row>
    <row r="386" spans="1:18" ht="11.25" customHeight="1">
      <c r="A386" s="314">
        <v>83</v>
      </c>
      <c r="B386" s="305" t="s">
        <v>451</v>
      </c>
      <c r="C386" s="306" t="s">
        <v>785</v>
      </c>
      <c r="D386" s="307" t="s">
        <v>178</v>
      </c>
      <c r="E386" s="324">
        <v>4494.3</v>
      </c>
      <c r="F386" s="309">
        <f>H386+J386+R386</f>
        <v>0.53483458400000006</v>
      </c>
      <c r="G386" s="325">
        <v>9.4E-2</v>
      </c>
      <c r="H386" s="301">
        <f t="shared" ref="H386" si="12">G386*$P$5/1000</f>
        <v>0.22912405999999999</v>
      </c>
      <c r="I386" s="325"/>
      <c r="J386" s="301">
        <f t="shared" ref="J386" si="13">I386*$P$6/1000</f>
        <v>0</v>
      </c>
      <c r="K386" s="164" t="s">
        <v>783</v>
      </c>
      <c r="L386" s="165" t="s">
        <v>784</v>
      </c>
      <c r="M386" s="208">
        <v>0.6</v>
      </c>
      <c r="N386" s="208">
        <v>0.45</v>
      </c>
      <c r="O386" s="206">
        <f>M386*N386</f>
        <v>0.27</v>
      </c>
      <c r="P386" s="310">
        <f>E386*F386</f>
        <v>2403.7070708712004</v>
      </c>
      <c r="Q386" s="310">
        <f>SUM(O386:O389)</f>
        <v>0.27</v>
      </c>
      <c r="R386" s="311">
        <f t="shared" ref="R386" si="14">Q386*1.02*1.05*$R$11</f>
        <v>0.30571052400000004</v>
      </c>
    </row>
    <row r="387" spans="1:18">
      <c r="A387" s="314"/>
      <c r="B387" s="305"/>
      <c r="C387" s="306"/>
      <c r="D387" s="307"/>
      <c r="E387" s="324"/>
      <c r="F387" s="309"/>
      <c r="G387" s="325"/>
      <c r="H387" s="302"/>
      <c r="I387" s="325"/>
      <c r="J387" s="302"/>
      <c r="K387" s="41"/>
      <c r="L387" s="42"/>
      <c r="M387" s="139"/>
      <c r="N387" s="208"/>
      <c r="O387" s="213"/>
      <c r="P387" s="310"/>
      <c r="Q387" s="310"/>
      <c r="R387" s="311"/>
    </row>
    <row r="388" spans="1:18">
      <c r="A388" s="314"/>
      <c r="B388" s="305"/>
      <c r="C388" s="306"/>
      <c r="D388" s="307"/>
      <c r="E388" s="324"/>
      <c r="F388" s="309"/>
      <c r="G388" s="325"/>
      <c r="H388" s="302"/>
      <c r="I388" s="325"/>
      <c r="J388" s="302"/>
      <c r="K388" s="41"/>
      <c r="L388" s="42"/>
      <c r="M388" s="86"/>
      <c r="N388" s="208"/>
      <c r="O388" s="213"/>
      <c r="P388" s="310"/>
      <c r="Q388" s="310"/>
      <c r="R388" s="311"/>
    </row>
    <row r="389" spans="1:18">
      <c r="A389" s="314"/>
      <c r="B389" s="305"/>
      <c r="C389" s="306"/>
      <c r="D389" s="307"/>
      <c r="E389" s="324"/>
      <c r="F389" s="309"/>
      <c r="G389" s="325"/>
      <c r="H389" s="303"/>
      <c r="I389" s="325"/>
      <c r="J389" s="303"/>
      <c r="K389" s="41"/>
      <c r="L389" s="42"/>
      <c r="M389" s="139"/>
      <c r="N389" s="208"/>
      <c r="O389" s="213"/>
      <c r="P389" s="310"/>
      <c r="Q389" s="310"/>
      <c r="R389" s="311"/>
    </row>
    <row r="390" spans="1:18" ht="11.25" customHeight="1">
      <c r="A390" s="304">
        <v>84</v>
      </c>
      <c r="B390" s="305" t="s">
        <v>443</v>
      </c>
      <c r="C390" s="306" t="s">
        <v>788</v>
      </c>
      <c r="D390" s="307" t="s">
        <v>178</v>
      </c>
      <c r="E390" s="309">
        <v>16</v>
      </c>
      <c r="F390" s="309">
        <f>H390+J390+R390</f>
        <v>23.873592959</v>
      </c>
      <c r="G390" s="300">
        <v>6.7</v>
      </c>
      <c r="H390" s="301">
        <f t="shared" ref="H390" si="15">G390*$P$5/1000</f>
        <v>16.331182999999999</v>
      </c>
      <c r="I390" s="300">
        <v>0.15</v>
      </c>
      <c r="J390" s="301">
        <f t="shared" ref="J390" si="16">I390*$P$6/1000</f>
        <v>0.45728550000000001</v>
      </c>
      <c r="K390" s="139" t="s">
        <v>776</v>
      </c>
      <c r="L390" s="139" t="s">
        <v>178</v>
      </c>
      <c r="M390" s="139">
        <v>1</v>
      </c>
      <c r="N390" s="139">
        <v>5.2</v>
      </c>
      <c r="O390" s="181">
        <f t="shared" ref="O390:O393" si="17">M390*N390</f>
        <v>5.2</v>
      </c>
      <c r="P390" s="310">
        <f>E390*F390</f>
        <v>381.977487344</v>
      </c>
      <c r="Q390" s="310">
        <f>SUM(O390:O393)</f>
        <v>6.2575000000000003</v>
      </c>
      <c r="R390" s="311">
        <f t="shared" ref="R390" si="18">Q390*1.02*1.05*$R$11</f>
        <v>7.0851244590000002</v>
      </c>
    </row>
    <row r="391" spans="1:18">
      <c r="A391" s="304"/>
      <c r="B391" s="305"/>
      <c r="C391" s="306"/>
      <c r="D391" s="307"/>
      <c r="E391" s="309"/>
      <c r="F391" s="309"/>
      <c r="G391" s="300"/>
      <c r="H391" s="302"/>
      <c r="I391" s="300"/>
      <c r="J391" s="302"/>
      <c r="K391" s="139" t="s">
        <v>777</v>
      </c>
      <c r="L391" s="139"/>
      <c r="M391" s="139"/>
      <c r="N391" s="139"/>
      <c r="O391" s="181">
        <f t="shared" si="17"/>
        <v>0</v>
      </c>
      <c r="P391" s="310"/>
      <c r="Q391" s="310"/>
      <c r="R391" s="311"/>
    </row>
    <row r="392" spans="1:18">
      <c r="A392" s="304"/>
      <c r="B392" s="305"/>
      <c r="C392" s="306"/>
      <c r="D392" s="307"/>
      <c r="E392" s="309"/>
      <c r="F392" s="309"/>
      <c r="G392" s="300"/>
      <c r="H392" s="302"/>
      <c r="I392" s="300"/>
      <c r="J392" s="302"/>
      <c r="K392" s="41" t="s">
        <v>48</v>
      </c>
      <c r="L392" s="42" t="s">
        <v>244</v>
      </c>
      <c r="M392" s="86">
        <v>2.5000000000000001E-2</v>
      </c>
      <c r="N392" s="208">
        <v>25.5</v>
      </c>
      <c r="O392" s="181">
        <f t="shared" si="17"/>
        <v>0.63750000000000007</v>
      </c>
      <c r="P392" s="310"/>
      <c r="Q392" s="310"/>
      <c r="R392" s="311"/>
    </row>
    <row r="393" spans="1:18">
      <c r="A393" s="304"/>
      <c r="B393" s="305"/>
      <c r="C393" s="306"/>
      <c r="D393" s="307"/>
      <c r="E393" s="309"/>
      <c r="F393" s="309"/>
      <c r="G393" s="300"/>
      <c r="H393" s="303"/>
      <c r="I393" s="300"/>
      <c r="J393" s="303"/>
      <c r="K393" s="41" t="s">
        <v>92</v>
      </c>
      <c r="L393" s="42" t="s">
        <v>178</v>
      </c>
      <c r="M393" s="86">
        <v>1</v>
      </c>
      <c r="N393" s="208">
        <v>0.42</v>
      </c>
      <c r="O393" s="181">
        <f t="shared" si="17"/>
        <v>0.42</v>
      </c>
      <c r="P393" s="310"/>
      <c r="Q393" s="310"/>
      <c r="R393" s="311"/>
    </row>
    <row r="394" spans="1:18">
      <c r="A394" s="314">
        <v>85</v>
      </c>
      <c r="B394" s="480" t="s">
        <v>13</v>
      </c>
      <c r="C394" s="344" t="s">
        <v>445</v>
      </c>
      <c r="D394" s="362" t="s">
        <v>36</v>
      </c>
      <c r="E394" s="362">
        <v>612.20000000000005</v>
      </c>
      <c r="F394" s="482">
        <f>H394+J394+R394</f>
        <v>1.231606914096</v>
      </c>
      <c r="G394" s="483">
        <v>0.38400000000000001</v>
      </c>
      <c r="H394" s="301">
        <f t="shared" ref="H394" si="19">G394*$P$5/1000</f>
        <v>0.93599615999999997</v>
      </c>
      <c r="I394" s="483"/>
      <c r="J394" s="301">
        <f t="shared" ref="J394" si="20">I394*$P$6/1000</f>
        <v>0</v>
      </c>
      <c r="K394" s="59" t="s">
        <v>112</v>
      </c>
      <c r="L394" s="59" t="s">
        <v>33</v>
      </c>
      <c r="M394" s="59">
        <v>0.24399999999999999</v>
      </c>
      <c r="N394" s="216">
        <v>1.07</v>
      </c>
      <c r="O394" s="91">
        <f t="shared" ref="O394:O404" si="21">M394*N394</f>
        <v>0.26108000000000003</v>
      </c>
      <c r="P394" s="312">
        <f>E394*F394</f>
        <v>753.9897528095712</v>
      </c>
      <c r="Q394" s="312">
        <f>SUM(O394:O397)</f>
        <v>0.26108000000000003</v>
      </c>
      <c r="R394" s="311">
        <f t="shared" ref="R394" si="22">Q394*1.02*1.05*$R$11</f>
        <v>0.29561075409600002</v>
      </c>
    </row>
    <row r="395" spans="1:18">
      <c r="A395" s="314"/>
      <c r="B395" s="481"/>
      <c r="C395" s="344"/>
      <c r="D395" s="362"/>
      <c r="E395" s="362"/>
      <c r="F395" s="364"/>
      <c r="G395" s="379"/>
      <c r="H395" s="302"/>
      <c r="I395" s="379"/>
      <c r="J395" s="302"/>
      <c r="K395" s="59"/>
      <c r="L395" s="59"/>
      <c r="M395" s="59"/>
      <c r="N395" s="216"/>
      <c r="O395" s="160">
        <f t="shared" si="21"/>
        <v>0</v>
      </c>
      <c r="P395" s="313"/>
      <c r="Q395" s="313"/>
      <c r="R395" s="311"/>
    </row>
    <row r="396" spans="1:18">
      <c r="A396" s="314"/>
      <c r="B396" s="481"/>
      <c r="C396" s="344"/>
      <c r="D396" s="362"/>
      <c r="E396" s="362"/>
      <c r="F396" s="364"/>
      <c r="G396" s="379"/>
      <c r="H396" s="302"/>
      <c r="I396" s="379"/>
      <c r="J396" s="302"/>
      <c r="K396" s="59"/>
      <c r="L396" s="59"/>
      <c r="M396" s="59"/>
      <c r="N396" s="216"/>
      <c r="O396" s="160">
        <f t="shared" si="21"/>
        <v>0</v>
      </c>
      <c r="P396" s="313"/>
      <c r="Q396" s="313"/>
      <c r="R396" s="311"/>
    </row>
    <row r="397" spans="1:18">
      <c r="A397" s="314"/>
      <c r="B397" s="481"/>
      <c r="C397" s="344"/>
      <c r="D397" s="362"/>
      <c r="E397" s="362"/>
      <c r="F397" s="364"/>
      <c r="G397" s="379"/>
      <c r="H397" s="303"/>
      <c r="I397" s="379"/>
      <c r="J397" s="303"/>
      <c r="K397" s="59"/>
      <c r="L397" s="59"/>
      <c r="M397" s="59"/>
      <c r="N397" s="216"/>
      <c r="O397" s="160">
        <f t="shared" si="21"/>
        <v>0</v>
      </c>
      <c r="P397" s="313"/>
      <c r="Q397" s="313"/>
      <c r="R397" s="311"/>
    </row>
    <row r="398" spans="1:18" ht="22.5">
      <c r="A398" s="304">
        <v>86</v>
      </c>
      <c r="B398" s="305" t="s">
        <v>443</v>
      </c>
      <c r="C398" s="306" t="s">
        <v>791</v>
      </c>
      <c r="D398" s="307" t="s">
        <v>34</v>
      </c>
      <c r="E398" s="308">
        <v>6</v>
      </c>
      <c r="F398" s="309">
        <f>H398+J398+R398</f>
        <v>23.658858756800001</v>
      </c>
      <c r="G398" s="300">
        <v>6.7</v>
      </c>
      <c r="H398" s="301">
        <f t="shared" ref="H398" si="23">G398*$P$5/1000</f>
        <v>16.331182999999999</v>
      </c>
      <c r="I398" s="300">
        <v>0.17</v>
      </c>
      <c r="J398" s="301">
        <f t="shared" ref="J398" si="24">I398*$P$6/1000</f>
        <v>0.51825690000000013</v>
      </c>
      <c r="K398" s="164" t="s">
        <v>436</v>
      </c>
      <c r="L398" s="165" t="s">
        <v>178</v>
      </c>
      <c r="M398" s="208">
        <v>0.98</v>
      </c>
      <c r="N398" s="208">
        <v>5.2</v>
      </c>
      <c r="O398" s="181">
        <f t="shared" si="21"/>
        <v>5.0960000000000001</v>
      </c>
      <c r="P398" s="310">
        <f>E398*F398</f>
        <v>141.9531525408</v>
      </c>
      <c r="Q398" s="310">
        <f>SUM(O398:O401)</f>
        <v>6.0140000000000002</v>
      </c>
      <c r="R398" s="311">
        <f t="shared" ref="R398" si="25">Q398*1.02*1.05*$R$11</f>
        <v>6.8094188568000007</v>
      </c>
    </row>
    <row r="399" spans="1:18">
      <c r="A399" s="304"/>
      <c r="B399" s="305"/>
      <c r="C399" s="306"/>
      <c r="D399" s="307"/>
      <c r="E399" s="308"/>
      <c r="F399" s="309"/>
      <c r="G399" s="300"/>
      <c r="H399" s="302"/>
      <c r="I399" s="300"/>
      <c r="J399" s="302"/>
      <c r="K399" s="41" t="s">
        <v>48</v>
      </c>
      <c r="L399" s="42" t="s">
        <v>244</v>
      </c>
      <c r="M399" s="139">
        <v>3.5999999999999997E-2</v>
      </c>
      <c r="N399" s="208">
        <v>25.5</v>
      </c>
      <c r="O399" s="181">
        <f t="shared" si="21"/>
        <v>0.91799999999999993</v>
      </c>
      <c r="P399" s="310"/>
      <c r="Q399" s="310"/>
      <c r="R399" s="311"/>
    </row>
    <row r="400" spans="1:18">
      <c r="A400" s="304"/>
      <c r="B400" s="305"/>
      <c r="C400" s="306"/>
      <c r="D400" s="307"/>
      <c r="E400" s="308"/>
      <c r="F400" s="309"/>
      <c r="G400" s="300"/>
      <c r="H400" s="302"/>
      <c r="I400" s="300"/>
      <c r="J400" s="302"/>
      <c r="K400" s="41"/>
      <c r="L400" s="42"/>
      <c r="M400" s="86"/>
      <c r="N400" s="208"/>
      <c r="O400" s="181"/>
      <c r="P400" s="310"/>
      <c r="Q400" s="310"/>
      <c r="R400" s="311"/>
    </row>
    <row r="401" spans="1:18">
      <c r="A401" s="304"/>
      <c r="B401" s="305"/>
      <c r="C401" s="306"/>
      <c r="D401" s="307"/>
      <c r="E401" s="308"/>
      <c r="F401" s="309"/>
      <c r="G401" s="300"/>
      <c r="H401" s="303"/>
      <c r="I401" s="300"/>
      <c r="J401" s="303"/>
      <c r="K401" s="41"/>
      <c r="L401" s="42"/>
      <c r="M401" s="139"/>
      <c r="N401" s="208"/>
      <c r="O401" s="181"/>
      <c r="P401" s="310"/>
      <c r="Q401" s="310"/>
      <c r="R401" s="311"/>
    </row>
    <row r="402" spans="1:18" s="40" customFormat="1" ht="22.5" customHeight="1">
      <c r="A402" s="314">
        <v>87</v>
      </c>
      <c r="B402" s="488" t="s">
        <v>446</v>
      </c>
      <c r="C402" s="491" t="s">
        <v>447</v>
      </c>
      <c r="D402" s="491" t="s">
        <v>178</v>
      </c>
      <c r="E402" s="491">
        <v>4494</v>
      </c>
      <c r="F402" s="492">
        <f>H402+J402+R402</f>
        <v>0.84975575799999992</v>
      </c>
      <c r="G402" s="491">
        <v>0.254</v>
      </c>
      <c r="H402" s="301">
        <f t="shared" ref="H402" si="26">G402*$P$5/1000</f>
        <v>0.61912245999999993</v>
      </c>
      <c r="I402" s="491">
        <v>2.3E-3</v>
      </c>
      <c r="J402" s="301">
        <f t="shared" ref="J402" si="27">I402*$P$6/1000</f>
        <v>7.0117110000000003E-3</v>
      </c>
      <c r="K402" s="213" t="s">
        <v>448</v>
      </c>
      <c r="L402" s="213" t="s">
        <v>33</v>
      </c>
      <c r="M402" s="213">
        <v>0.37</v>
      </c>
      <c r="N402" s="213">
        <v>0.4</v>
      </c>
      <c r="O402" s="213">
        <f t="shared" si="21"/>
        <v>0.14799999999999999</v>
      </c>
      <c r="P402" s="441">
        <f>E402*F402</f>
        <v>3818.8023764519994</v>
      </c>
      <c r="Q402" s="477">
        <f>SUM(O402:O405)</f>
        <v>0.19750000000000001</v>
      </c>
      <c r="R402" s="311">
        <f t="shared" ref="R402" si="28">Q402*1.02*1.05*$R$11</f>
        <v>0.22362158700000001</v>
      </c>
    </row>
    <row r="403" spans="1:18" s="40" customFormat="1">
      <c r="A403" s="314"/>
      <c r="B403" s="489"/>
      <c r="C403" s="489"/>
      <c r="D403" s="489"/>
      <c r="E403" s="489"/>
      <c r="F403" s="493"/>
      <c r="G403" s="489"/>
      <c r="H403" s="302"/>
      <c r="I403" s="489"/>
      <c r="J403" s="302"/>
      <c r="K403" s="213" t="s">
        <v>449</v>
      </c>
      <c r="L403" s="213" t="s">
        <v>244</v>
      </c>
      <c r="M403" s="213">
        <v>6.0000000000000002E-5</v>
      </c>
      <c r="N403" s="213">
        <v>125</v>
      </c>
      <c r="O403" s="213">
        <f t="shared" si="21"/>
        <v>7.5000000000000006E-3</v>
      </c>
      <c r="P403" s="442"/>
      <c r="Q403" s="478"/>
      <c r="R403" s="311"/>
    </row>
    <row r="404" spans="1:18" s="40" customFormat="1">
      <c r="A404" s="314"/>
      <c r="B404" s="489"/>
      <c r="C404" s="489"/>
      <c r="D404" s="489"/>
      <c r="E404" s="489"/>
      <c r="F404" s="493"/>
      <c r="G404" s="489"/>
      <c r="H404" s="302"/>
      <c r="I404" s="489"/>
      <c r="J404" s="302"/>
      <c r="K404" s="213" t="s">
        <v>450</v>
      </c>
      <c r="L404" s="213" t="s">
        <v>178</v>
      </c>
      <c r="M404" s="213">
        <v>1.2E-2</v>
      </c>
      <c r="N404" s="213">
        <v>3.5</v>
      </c>
      <c r="O404" s="213">
        <f t="shared" si="21"/>
        <v>4.2000000000000003E-2</v>
      </c>
      <c r="P404" s="442"/>
      <c r="Q404" s="478"/>
      <c r="R404" s="311"/>
    </row>
    <row r="405" spans="1:18" s="40" customFormat="1">
      <c r="A405" s="314"/>
      <c r="B405" s="490"/>
      <c r="C405" s="490"/>
      <c r="D405" s="490"/>
      <c r="E405" s="490"/>
      <c r="F405" s="494"/>
      <c r="G405" s="490"/>
      <c r="H405" s="303"/>
      <c r="I405" s="490"/>
      <c r="J405" s="303"/>
      <c r="K405" s="213"/>
      <c r="L405" s="213"/>
      <c r="M405" s="213"/>
      <c r="N405" s="213"/>
      <c r="O405" s="213"/>
      <c r="P405" s="303"/>
      <c r="Q405" s="479"/>
      <c r="R405" s="311"/>
    </row>
    <row r="406" spans="1:18">
      <c r="C406" s="43" t="s">
        <v>73</v>
      </c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112">
        <f>SUM(P14:P405)</f>
        <v>213353.11481080516</v>
      </c>
      <c r="Q406" s="67"/>
      <c r="R406" s="69"/>
    </row>
    <row r="407" spans="1:18">
      <c r="C407" s="43" t="s">
        <v>74</v>
      </c>
      <c r="P407" s="112">
        <f>P406*0.133</f>
        <v>28375.964269837088</v>
      </c>
    </row>
    <row r="408" spans="1:18">
      <c r="C408" s="43" t="s">
        <v>73</v>
      </c>
      <c r="P408" s="112">
        <f>SUM(P406:P407)</f>
        <v>241729.07908064226</v>
      </c>
    </row>
    <row r="409" spans="1:18">
      <c r="C409" s="43" t="s">
        <v>104</v>
      </c>
      <c r="P409" s="112">
        <f>P408*0.11</f>
        <v>26590.198698870649</v>
      </c>
    </row>
    <row r="410" spans="1:18">
      <c r="C410" s="43" t="s">
        <v>73</v>
      </c>
      <c r="P410" s="112">
        <f>SUM(P408:P409)</f>
        <v>268319.27777951292</v>
      </c>
    </row>
  </sheetData>
  <mergeCells count="1296"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P126:P129"/>
    <mergeCell ref="Q126:Q129"/>
    <mergeCell ref="R126:R129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J182:J185"/>
    <mergeCell ref="P182:P185"/>
    <mergeCell ref="Q182:Q185"/>
    <mergeCell ref="R182:R18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A162:A165"/>
    <mergeCell ref="B162:B165"/>
    <mergeCell ref="C162:C165"/>
    <mergeCell ref="D162:D165"/>
    <mergeCell ref="E162:E165"/>
    <mergeCell ref="G178:G181"/>
    <mergeCell ref="H178:H181"/>
    <mergeCell ref="I178:I181"/>
    <mergeCell ref="J178:J181"/>
    <mergeCell ref="P178:P181"/>
    <mergeCell ref="Q178:Q181"/>
    <mergeCell ref="R178:R181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G170:G17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R170:R173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P38:P41"/>
    <mergeCell ref="Q38:Q41"/>
    <mergeCell ref="R38:R41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R374:R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J378:J381"/>
    <mergeCell ref="P378:P381"/>
    <mergeCell ref="Q378:Q381"/>
    <mergeCell ref="R378:R381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J370:J373"/>
    <mergeCell ref="P370:P373"/>
    <mergeCell ref="Q370:Q373"/>
    <mergeCell ref="R370:R373"/>
    <mergeCell ref="A194:A197"/>
    <mergeCell ref="B194:B197"/>
    <mergeCell ref="A146:A149"/>
    <mergeCell ref="B146:B149"/>
    <mergeCell ref="C146:C149"/>
    <mergeCell ref="D146:D149"/>
    <mergeCell ref="I154:I157"/>
    <mergeCell ref="J154:J157"/>
    <mergeCell ref="P154:P157"/>
    <mergeCell ref="Q154:Q157"/>
    <mergeCell ref="R154:R157"/>
    <mergeCell ref="F162:F165"/>
    <mergeCell ref="G162:G165"/>
    <mergeCell ref="H162:H165"/>
    <mergeCell ref="I162:I165"/>
    <mergeCell ref="J162:J165"/>
    <mergeCell ref="P162:P165"/>
    <mergeCell ref="Q162:Q165"/>
    <mergeCell ref="R162:R165"/>
    <mergeCell ref="P342:P345"/>
    <mergeCell ref="Q342:Q345"/>
    <mergeCell ref="R342:R345"/>
    <mergeCell ref="A346:A349"/>
    <mergeCell ref="B346:B349"/>
    <mergeCell ref="D334:D337"/>
    <mergeCell ref="E334:E337"/>
    <mergeCell ref="F334:F337"/>
    <mergeCell ref="G334:G337"/>
    <mergeCell ref="I134:I137"/>
    <mergeCell ref="J134:J137"/>
    <mergeCell ref="P134:P137"/>
    <mergeCell ref="Q134:Q137"/>
    <mergeCell ref="R134:R137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I142:I145"/>
    <mergeCell ref="H142:H145"/>
    <mergeCell ref="B138:B141"/>
    <mergeCell ref="C138:C141"/>
    <mergeCell ref="D138:D141"/>
    <mergeCell ref="Q150:Q153"/>
    <mergeCell ref="R150:R153"/>
    <mergeCell ref="J350:J353"/>
    <mergeCell ref="P350:P353"/>
    <mergeCell ref="Q350:Q353"/>
    <mergeCell ref="R350:R353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D346:D349"/>
    <mergeCell ref="E346:E349"/>
    <mergeCell ref="F346:F349"/>
    <mergeCell ref="G346:G349"/>
    <mergeCell ref="H346:H349"/>
    <mergeCell ref="I346:I349"/>
    <mergeCell ref="J346:J349"/>
    <mergeCell ref="P346:P349"/>
    <mergeCell ref="Q346:Q349"/>
    <mergeCell ref="R346:R349"/>
    <mergeCell ref="E318:E321"/>
    <mergeCell ref="F318:F321"/>
    <mergeCell ref="G318:G321"/>
    <mergeCell ref="H318:H321"/>
    <mergeCell ref="I318:I321"/>
    <mergeCell ref="J318:J321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30:J333"/>
    <mergeCell ref="P330:P333"/>
    <mergeCell ref="Q330:Q333"/>
    <mergeCell ref="R330:R333"/>
    <mergeCell ref="A334:A337"/>
    <mergeCell ref="B334:B337"/>
    <mergeCell ref="C334:C337"/>
    <mergeCell ref="H334:H337"/>
    <mergeCell ref="D250:D253"/>
    <mergeCell ref="E250:E253"/>
    <mergeCell ref="F250:F253"/>
    <mergeCell ref="G250:G253"/>
    <mergeCell ref="H250:H253"/>
    <mergeCell ref="I250:I253"/>
    <mergeCell ref="J250:J253"/>
    <mergeCell ref="P250:P253"/>
    <mergeCell ref="Q250:Q253"/>
    <mergeCell ref="R250:R253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R106:R109"/>
    <mergeCell ref="A86:A89"/>
    <mergeCell ref="Q90:Q93"/>
    <mergeCell ref="R90:R93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E146:E149"/>
    <mergeCell ref="F146:F149"/>
    <mergeCell ref="G146:G149"/>
    <mergeCell ref="H146:H149"/>
    <mergeCell ref="I146:I149"/>
    <mergeCell ref="J146:J149"/>
    <mergeCell ref="A106:A109"/>
    <mergeCell ref="B106:B109"/>
    <mergeCell ref="C106:C109"/>
    <mergeCell ref="D106:D109"/>
    <mergeCell ref="E106:E109"/>
    <mergeCell ref="F106:F109"/>
    <mergeCell ref="G106:G109"/>
    <mergeCell ref="A134:A137"/>
    <mergeCell ref="B134:B137"/>
    <mergeCell ref="R366:R369"/>
    <mergeCell ref="P390:P393"/>
    <mergeCell ref="Q390:Q393"/>
    <mergeCell ref="R390:R393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46:A249"/>
    <mergeCell ref="B246:B249"/>
    <mergeCell ref="C246:C249"/>
    <mergeCell ref="D246:D249"/>
    <mergeCell ref="E246:E249"/>
    <mergeCell ref="F246:F249"/>
    <mergeCell ref="J374:J377"/>
    <mergeCell ref="I246:I249"/>
    <mergeCell ref="J246:J249"/>
    <mergeCell ref="P246:P249"/>
    <mergeCell ref="Q246:Q249"/>
    <mergeCell ref="R246:R249"/>
    <mergeCell ref="I334:I337"/>
    <mergeCell ref="J334:J337"/>
    <mergeCell ref="P334:P337"/>
    <mergeCell ref="Q334:Q337"/>
    <mergeCell ref="R334:R337"/>
    <mergeCell ref="A250:A253"/>
    <mergeCell ref="B250:B253"/>
    <mergeCell ref="C250:C253"/>
    <mergeCell ref="Q374:Q377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A238:A241"/>
    <mergeCell ref="B238:B241"/>
    <mergeCell ref="C238:C241"/>
    <mergeCell ref="D238:D241"/>
    <mergeCell ref="E238:E241"/>
    <mergeCell ref="J366:J369"/>
    <mergeCell ref="P366:P369"/>
    <mergeCell ref="Q366:Q369"/>
    <mergeCell ref="G246:G249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A374:A377"/>
    <mergeCell ref="B374:B377"/>
    <mergeCell ref="H246:H249"/>
    <mergeCell ref="D374:D377"/>
    <mergeCell ref="E374:E377"/>
    <mergeCell ref="F374:F377"/>
    <mergeCell ref="G374:G377"/>
    <mergeCell ref="H374:H377"/>
    <mergeCell ref="I374:I377"/>
    <mergeCell ref="A382:A385"/>
    <mergeCell ref="B382:B385"/>
    <mergeCell ref="P382:P385"/>
    <mergeCell ref="Q382:Q385"/>
    <mergeCell ref="R382:R385"/>
    <mergeCell ref="B402:B405"/>
    <mergeCell ref="C402:C405"/>
    <mergeCell ref="D402:D405"/>
    <mergeCell ref="E402:E405"/>
    <mergeCell ref="F402:F405"/>
    <mergeCell ref="G402:G405"/>
    <mergeCell ref="I382:I385"/>
    <mergeCell ref="J382:J385"/>
    <mergeCell ref="I390:I393"/>
    <mergeCell ref="J390:J393"/>
    <mergeCell ref="C382:C385"/>
    <mergeCell ref="D382:D385"/>
    <mergeCell ref="E382:E385"/>
    <mergeCell ref="F382:F385"/>
    <mergeCell ref="G382:G385"/>
    <mergeCell ref="H402:H405"/>
    <mergeCell ref="I402:I405"/>
    <mergeCell ref="J402:J405"/>
    <mergeCell ref="P402:P405"/>
    <mergeCell ref="H382:H385"/>
    <mergeCell ref="P374:P377"/>
    <mergeCell ref="Q402:Q405"/>
    <mergeCell ref="R402:R405"/>
    <mergeCell ref="A402:A405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J362:J365"/>
    <mergeCell ref="P362:P365"/>
    <mergeCell ref="Q362:Q365"/>
    <mergeCell ref="R362:R365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A390:A393"/>
    <mergeCell ref="B390:B393"/>
    <mergeCell ref="C390:C393"/>
    <mergeCell ref="D390:D393"/>
    <mergeCell ref="E390:E393"/>
    <mergeCell ref="F390:F393"/>
    <mergeCell ref="C374:C377"/>
    <mergeCell ref="G358:G361"/>
    <mergeCell ref="H358:H361"/>
    <mergeCell ref="I358:I361"/>
    <mergeCell ref="J358:J361"/>
    <mergeCell ref="P358:P361"/>
    <mergeCell ref="Q358:Q361"/>
    <mergeCell ref="R358:R36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A318:A321"/>
    <mergeCell ref="B318:B321"/>
    <mergeCell ref="C318:C321"/>
    <mergeCell ref="J326:J329"/>
    <mergeCell ref="P326:P329"/>
    <mergeCell ref="Q326:Q329"/>
    <mergeCell ref="R326:R329"/>
    <mergeCell ref="D318:D321"/>
    <mergeCell ref="C346:C349"/>
    <mergeCell ref="B242:B245"/>
    <mergeCell ref="C242:C245"/>
    <mergeCell ref="D242:D245"/>
    <mergeCell ref="E242:E245"/>
    <mergeCell ref="F242:F245"/>
    <mergeCell ref="G242:G245"/>
    <mergeCell ref="A206:A209"/>
    <mergeCell ref="B206:B209"/>
    <mergeCell ref="C206:C209"/>
    <mergeCell ref="D206:D209"/>
    <mergeCell ref="E206:E209"/>
    <mergeCell ref="F206:F209"/>
    <mergeCell ref="B214:B217"/>
    <mergeCell ref="C214:C217"/>
    <mergeCell ref="D214:D217"/>
    <mergeCell ref="A210:A213"/>
    <mergeCell ref="A114:A117"/>
    <mergeCell ref="B114:B117"/>
    <mergeCell ref="C114:C117"/>
    <mergeCell ref="D114:D117"/>
    <mergeCell ref="E114:E117"/>
    <mergeCell ref="F114:F117"/>
    <mergeCell ref="A118:A121"/>
    <mergeCell ref="B118:B121"/>
    <mergeCell ref="C118:C121"/>
    <mergeCell ref="D118:D121"/>
    <mergeCell ref="E118:E121"/>
    <mergeCell ref="F118:F121"/>
    <mergeCell ref="G118:G121"/>
    <mergeCell ref="C134:C137"/>
    <mergeCell ref="D134:D137"/>
    <mergeCell ref="E134:E137"/>
    <mergeCell ref="J310:J313"/>
    <mergeCell ref="P310:P313"/>
    <mergeCell ref="Q310:Q313"/>
    <mergeCell ref="R310:R313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C290:C293"/>
    <mergeCell ref="D290:D293"/>
    <mergeCell ref="A282:A285"/>
    <mergeCell ref="B282:B285"/>
    <mergeCell ref="C282:C285"/>
    <mergeCell ref="D282:D28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A286:A289"/>
    <mergeCell ref="B286:B289"/>
    <mergeCell ref="C286:C289"/>
    <mergeCell ref="D286:D289"/>
    <mergeCell ref="H282:H285"/>
    <mergeCell ref="E290:E293"/>
    <mergeCell ref="F290:F293"/>
    <mergeCell ref="G290:G293"/>
    <mergeCell ref="H290:H293"/>
    <mergeCell ref="J286:J28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P302:P305"/>
    <mergeCell ref="Q302:Q305"/>
    <mergeCell ref="R302:R305"/>
    <mergeCell ref="P286:P289"/>
    <mergeCell ref="Q286:Q289"/>
    <mergeCell ref="R286:R289"/>
    <mergeCell ref="I290:I293"/>
    <mergeCell ref="J290:J293"/>
    <mergeCell ref="P290:P293"/>
    <mergeCell ref="Q290:Q293"/>
    <mergeCell ref="R290:R293"/>
    <mergeCell ref="I286:I289"/>
    <mergeCell ref="I282:I285"/>
    <mergeCell ref="J282:J285"/>
    <mergeCell ref="P282:P285"/>
    <mergeCell ref="Q282:Q285"/>
    <mergeCell ref="R282:R285"/>
    <mergeCell ref="E286:E289"/>
    <mergeCell ref="F286:F289"/>
    <mergeCell ref="G286:G289"/>
    <mergeCell ref="H286:H289"/>
    <mergeCell ref="E282:E285"/>
    <mergeCell ref="F282:F285"/>
    <mergeCell ref="G282:G285"/>
    <mergeCell ref="C270:C273"/>
    <mergeCell ref="D270:D273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H278:H281"/>
    <mergeCell ref="I278:I281"/>
    <mergeCell ref="J278:J281"/>
    <mergeCell ref="P278:P281"/>
    <mergeCell ref="Q278:Q281"/>
    <mergeCell ref="R278:R281"/>
    <mergeCell ref="A230:A233"/>
    <mergeCell ref="B230:B233"/>
    <mergeCell ref="Q254:Q257"/>
    <mergeCell ref="R254:R257"/>
    <mergeCell ref="A262:A265"/>
    <mergeCell ref="B262:B265"/>
    <mergeCell ref="C262:C265"/>
    <mergeCell ref="B266:B269"/>
    <mergeCell ref="C266:C269"/>
    <mergeCell ref="D266:D269"/>
    <mergeCell ref="J270:J273"/>
    <mergeCell ref="P270:P273"/>
    <mergeCell ref="Q270:Q273"/>
    <mergeCell ref="E266:E269"/>
    <mergeCell ref="F266:F269"/>
    <mergeCell ref="G266:G269"/>
    <mergeCell ref="H266:H269"/>
    <mergeCell ref="I266:I269"/>
    <mergeCell ref="E262:E265"/>
    <mergeCell ref="F262:F265"/>
    <mergeCell ref="G262:G265"/>
    <mergeCell ref="R266:R269"/>
    <mergeCell ref="D262:D265"/>
    <mergeCell ref="J266:J269"/>
    <mergeCell ref="P266:P269"/>
    <mergeCell ref="Q266:Q269"/>
    <mergeCell ref="A266:A269"/>
    <mergeCell ref="P254:P257"/>
    <mergeCell ref="R262:R265"/>
    <mergeCell ref="R270:R273"/>
    <mergeCell ref="A270:A273"/>
    <mergeCell ref="B270:B273"/>
    <mergeCell ref="F90:F93"/>
    <mergeCell ref="G90:G93"/>
    <mergeCell ref="R210:R21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H242:H245"/>
    <mergeCell ref="I242:I245"/>
    <mergeCell ref="J242:J245"/>
    <mergeCell ref="P242:P245"/>
    <mergeCell ref="Q242:Q245"/>
    <mergeCell ref="R242:R245"/>
    <mergeCell ref="A242:A245"/>
    <mergeCell ref="C230:C233"/>
    <mergeCell ref="D230:D233"/>
    <mergeCell ref="E230:E233"/>
    <mergeCell ref="F230:F233"/>
    <mergeCell ref="G230:G233"/>
    <mergeCell ref="P226:P229"/>
    <mergeCell ref="Q226:Q229"/>
    <mergeCell ref="R226:R229"/>
    <mergeCell ref="I214:I217"/>
    <mergeCell ref="J214:J217"/>
    <mergeCell ref="P214:P217"/>
    <mergeCell ref="Q214:Q217"/>
    <mergeCell ref="G218:G221"/>
    <mergeCell ref="H218:H221"/>
    <mergeCell ref="R114:R117"/>
    <mergeCell ref="E202:E205"/>
    <mergeCell ref="H70:H73"/>
    <mergeCell ref="I70:I73"/>
    <mergeCell ref="J70:J73"/>
    <mergeCell ref="P70:P73"/>
    <mergeCell ref="Q70:Q7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G114:G117"/>
    <mergeCell ref="H114:H117"/>
    <mergeCell ref="I114:I117"/>
    <mergeCell ref="J114:J117"/>
    <mergeCell ref="P114:P117"/>
    <mergeCell ref="G202:G205"/>
    <mergeCell ref="H202:H205"/>
    <mergeCell ref="I78:I81"/>
    <mergeCell ref="J78:J81"/>
    <mergeCell ref="P78:P81"/>
    <mergeCell ref="Q78:Q81"/>
    <mergeCell ref="D202:D205"/>
    <mergeCell ref="F202:F205"/>
    <mergeCell ref="I102:I105"/>
    <mergeCell ref="R78:R81"/>
    <mergeCell ref="I86:I89"/>
    <mergeCell ref="J86:J89"/>
    <mergeCell ref="P86:P89"/>
    <mergeCell ref="J22:J25"/>
    <mergeCell ref="P22:P25"/>
    <mergeCell ref="Q22:Q25"/>
    <mergeCell ref="P54:P57"/>
    <mergeCell ref="Q54:Q57"/>
    <mergeCell ref="I42:I45"/>
    <mergeCell ref="J42:J45"/>
    <mergeCell ref="P42:P45"/>
    <mergeCell ref="Q42:Q45"/>
    <mergeCell ref="H50:H53"/>
    <mergeCell ref="I50:I53"/>
    <mergeCell ref="J50:J53"/>
    <mergeCell ref="P50:P53"/>
    <mergeCell ref="Q50:Q53"/>
    <mergeCell ref="I66:I69"/>
    <mergeCell ref="H58:H61"/>
    <mergeCell ref="I58:I61"/>
    <mergeCell ref="A1:R1"/>
    <mergeCell ref="A3:Q3"/>
    <mergeCell ref="J5:K5"/>
    <mergeCell ref="L5:O5"/>
    <mergeCell ref="A6:E6"/>
    <mergeCell ref="F6:G6"/>
    <mergeCell ref="L6:O6"/>
    <mergeCell ref="P9:P11"/>
    <mergeCell ref="Q9:Q11"/>
    <mergeCell ref="G10:H11"/>
    <mergeCell ref="F14:F17"/>
    <mergeCell ref="C7:E7"/>
    <mergeCell ref="F7:G7"/>
    <mergeCell ref="R22:R25"/>
    <mergeCell ref="Q14:Q17"/>
    <mergeCell ref="B14:B17"/>
    <mergeCell ref="G14:G17"/>
    <mergeCell ref="H14:H17"/>
    <mergeCell ref="I10:J11"/>
    <mergeCell ref="K10:O11"/>
    <mergeCell ref="A14:A17"/>
    <mergeCell ref="F22:F25"/>
    <mergeCell ref="G22:G25"/>
    <mergeCell ref="H22:H25"/>
    <mergeCell ref="I22:I25"/>
    <mergeCell ref="I14:I17"/>
    <mergeCell ref="J14:J17"/>
    <mergeCell ref="P14:P17"/>
    <mergeCell ref="R14:R17"/>
    <mergeCell ref="F82:F85"/>
    <mergeCell ref="G78:G81"/>
    <mergeCell ref="H78:H81"/>
    <mergeCell ref="G86:G89"/>
    <mergeCell ref="H86:H89"/>
    <mergeCell ref="A42:A45"/>
    <mergeCell ref="B42:B45"/>
    <mergeCell ref="C42:C45"/>
    <mergeCell ref="D42:D45"/>
    <mergeCell ref="E42:E45"/>
    <mergeCell ref="F42:F45"/>
    <mergeCell ref="G42:G45"/>
    <mergeCell ref="H42:H45"/>
    <mergeCell ref="A50:A53"/>
    <mergeCell ref="B50:B53"/>
    <mergeCell ref="C50:C53"/>
    <mergeCell ref="D50:D53"/>
    <mergeCell ref="E50:E53"/>
    <mergeCell ref="F50:F53"/>
    <mergeCell ref="A74:A77"/>
    <mergeCell ref="F78:F81"/>
    <mergeCell ref="E86:E89"/>
    <mergeCell ref="F86:F89"/>
    <mergeCell ref="A58:A61"/>
    <mergeCell ref="B58:B61"/>
    <mergeCell ref="C58:C61"/>
    <mergeCell ref="D58:D61"/>
    <mergeCell ref="E58:E61"/>
    <mergeCell ref="F58:F61"/>
    <mergeCell ref="G58:G61"/>
    <mergeCell ref="C14:C17"/>
    <mergeCell ref="D14:D17"/>
    <mergeCell ref="E14:E17"/>
    <mergeCell ref="K7:O7"/>
    <mergeCell ref="A9:A12"/>
    <mergeCell ref="B9:B12"/>
    <mergeCell ref="C9:C12"/>
    <mergeCell ref="D9:D12"/>
    <mergeCell ref="E9:E12"/>
    <mergeCell ref="F9:F12"/>
    <mergeCell ref="G9:O9"/>
    <mergeCell ref="A22:A25"/>
    <mergeCell ref="B22:B25"/>
    <mergeCell ref="C22:C25"/>
    <mergeCell ref="D22:D25"/>
    <mergeCell ref="E22:E25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A18:A21"/>
    <mergeCell ref="B18:B21"/>
    <mergeCell ref="C18:C21"/>
    <mergeCell ref="D18:D21"/>
    <mergeCell ref="E18:E21"/>
    <mergeCell ref="F18:F21"/>
    <mergeCell ref="A66:A69"/>
    <mergeCell ref="B66:B69"/>
    <mergeCell ref="C66:C69"/>
    <mergeCell ref="D66:D69"/>
    <mergeCell ref="E66:E69"/>
    <mergeCell ref="F66:F69"/>
    <mergeCell ref="G66:G69"/>
    <mergeCell ref="H66:H69"/>
    <mergeCell ref="R66:R69"/>
    <mergeCell ref="J66:J69"/>
    <mergeCell ref="P66:P69"/>
    <mergeCell ref="Q66:Q69"/>
    <mergeCell ref="P34:P37"/>
    <mergeCell ref="Q34:Q37"/>
    <mergeCell ref="R34:R37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E62:E65"/>
    <mergeCell ref="F62:F65"/>
    <mergeCell ref="G62:G65"/>
    <mergeCell ref="J46:J49"/>
    <mergeCell ref="P46:P49"/>
    <mergeCell ref="Q46:Q49"/>
    <mergeCell ref="H62:H65"/>
    <mergeCell ref="A70:A73"/>
    <mergeCell ref="B70:B73"/>
    <mergeCell ref="C70:C73"/>
    <mergeCell ref="D70:D73"/>
    <mergeCell ref="E70:E73"/>
    <mergeCell ref="F70:F73"/>
    <mergeCell ref="G70:G73"/>
    <mergeCell ref="J82:J85"/>
    <mergeCell ref="P82:P85"/>
    <mergeCell ref="Q82:Q85"/>
    <mergeCell ref="R82:R85"/>
    <mergeCell ref="A78:A81"/>
    <mergeCell ref="B78:B81"/>
    <mergeCell ref="C78:C81"/>
    <mergeCell ref="D78:D81"/>
    <mergeCell ref="E78:E81"/>
    <mergeCell ref="A82:A85"/>
    <mergeCell ref="G82:G85"/>
    <mergeCell ref="H82:H85"/>
    <mergeCell ref="I82:I85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P74:P77"/>
    <mergeCell ref="Q74:Q77"/>
    <mergeCell ref="R74:R77"/>
    <mergeCell ref="A94:A97"/>
    <mergeCell ref="B86:B89"/>
    <mergeCell ref="C86:C89"/>
    <mergeCell ref="D86:D89"/>
    <mergeCell ref="A102:A105"/>
    <mergeCell ref="B102:B105"/>
    <mergeCell ref="C102:C105"/>
    <mergeCell ref="D102:D105"/>
    <mergeCell ref="E102:E105"/>
    <mergeCell ref="E98:E101"/>
    <mergeCell ref="B82:B85"/>
    <mergeCell ref="A98:A101"/>
    <mergeCell ref="B98:B101"/>
    <mergeCell ref="C98:C101"/>
    <mergeCell ref="D98:D101"/>
    <mergeCell ref="A90:A93"/>
    <mergeCell ref="B90:B93"/>
    <mergeCell ref="C90:C93"/>
    <mergeCell ref="D90:D93"/>
    <mergeCell ref="E90:E93"/>
    <mergeCell ref="C82:C85"/>
    <mergeCell ref="D82:D85"/>
    <mergeCell ref="E82:E85"/>
    <mergeCell ref="H90:H93"/>
    <mergeCell ref="I90:I93"/>
    <mergeCell ref="R86:R89"/>
    <mergeCell ref="R98:R101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P94:P97"/>
    <mergeCell ref="Q94:Q97"/>
    <mergeCell ref="R94:R97"/>
    <mergeCell ref="J102:J105"/>
    <mergeCell ref="P102:P105"/>
    <mergeCell ref="Q102:Q105"/>
    <mergeCell ref="Q86:Q89"/>
    <mergeCell ref="F98:F101"/>
    <mergeCell ref="G98:G101"/>
    <mergeCell ref="H98:H101"/>
    <mergeCell ref="I98:I101"/>
    <mergeCell ref="J98:J101"/>
    <mergeCell ref="P98:P101"/>
    <mergeCell ref="Q98:Q101"/>
    <mergeCell ref="J90:J93"/>
    <mergeCell ref="P90:P93"/>
    <mergeCell ref="R102:R105"/>
    <mergeCell ref="F102:F105"/>
    <mergeCell ref="G102:G105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P110:P113"/>
    <mergeCell ref="Q110:Q113"/>
    <mergeCell ref="R110:R113"/>
    <mergeCell ref="J230:J233"/>
    <mergeCell ref="P230:P233"/>
    <mergeCell ref="Q230:Q233"/>
    <mergeCell ref="R230:R233"/>
    <mergeCell ref="A218:A221"/>
    <mergeCell ref="B218:B221"/>
    <mergeCell ref="I218:I221"/>
    <mergeCell ref="J218:J221"/>
    <mergeCell ref="P218:P221"/>
    <mergeCell ref="Q218:Q221"/>
    <mergeCell ref="R218:R221"/>
    <mergeCell ref="H138:H141"/>
    <mergeCell ref="A202:A205"/>
    <mergeCell ref="B202:B205"/>
    <mergeCell ref="C202:C205"/>
    <mergeCell ref="A190:A193"/>
    <mergeCell ref="A214:A217"/>
    <mergeCell ref="A138:A141"/>
    <mergeCell ref="R202:R205"/>
    <mergeCell ref="R138:R141"/>
    <mergeCell ref="G186:G189"/>
    <mergeCell ref="G142:G145"/>
    <mergeCell ref="G206:G209"/>
    <mergeCell ref="H206:H209"/>
    <mergeCell ref="I206:I209"/>
    <mergeCell ref="J206:J209"/>
    <mergeCell ref="P206:P209"/>
    <mergeCell ref="Q206:Q209"/>
    <mergeCell ref="R214:R217"/>
    <mergeCell ref="J142:J145"/>
    <mergeCell ref="P142:P145"/>
    <mergeCell ref="Q142:Q145"/>
    <mergeCell ref="R142:R145"/>
    <mergeCell ref="E138:E141"/>
    <mergeCell ref="F138:F141"/>
    <mergeCell ref="Q198:Q201"/>
    <mergeCell ref="I202:I205"/>
    <mergeCell ref="R206:R209"/>
    <mergeCell ref="P158:P161"/>
    <mergeCell ref="Q158:Q161"/>
    <mergeCell ref="R158:R161"/>
    <mergeCell ref="H170:H173"/>
    <mergeCell ref="I170:I173"/>
    <mergeCell ref="J170:J173"/>
    <mergeCell ref="P170:P173"/>
    <mergeCell ref="Q170:Q173"/>
    <mergeCell ref="J186:J189"/>
    <mergeCell ref="P186:P189"/>
    <mergeCell ref="J198:J201"/>
    <mergeCell ref="P198:P201"/>
    <mergeCell ref="H102:H105"/>
    <mergeCell ref="F142:F145"/>
    <mergeCell ref="H230:H233"/>
    <mergeCell ref="E214:E217"/>
    <mergeCell ref="F214:F217"/>
    <mergeCell ref="G214:G217"/>
    <mergeCell ref="H214:H217"/>
    <mergeCell ref="J202:J205"/>
    <mergeCell ref="P202:P205"/>
    <mergeCell ref="Q202:Q205"/>
    <mergeCell ref="G138:G141"/>
    <mergeCell ref="I138:I141"/>
    <mergeCell ref="J138:J141"/>
    <mergeCell ref="P138:P141"/>
    <mergeCell ref="Q138:Q141"/>
    <mergeCell ref="I230:I233"/>
    <mergeCell ref="Q114:Q117"/>
    <mergeCell ref="H106:H109"/>
    <mergeCell ref="I106:I109"/>
    <mergeCell ref="J106:J109"/>
    <mergeCell ref="H118:H121"/>
    <mergeCell ref="I118:I121"/>
    <mergeCell ref="J118:J121"/>
    <mergeCell ref="P106:P109"/>
    <mergeCell ref="Q106:Q109"/>
    <mergeCell ref="F134:F137"/>
    <mergeCell ref="G134:G137"/>
    <mergeCell ref="H134:H137"/>
    <mergeCell ref="P234:P237"/>
    <mergeCell ref="Q234:Q237"/>
    <mergeCell ref="R234:R237"/>
    <mergeCell ref="Q186:Q189"/>
    <mergeCell ref="R186:R189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P194:P197"/>
    <mergeCell ref="Q194:Q197"/>
    <mergeCell ref="R194:R197"/>
    <mergeCell ref="C218:C221"/>
    <mergeCell ref="D218:D221"/>
    <mergeCell ref="E218:E221"/>
    <mergeCell ref="F218:F221"/>
    <mergeCell ref="D198:D201"/>
    <mergeCell ref="E198:E201"/>
    <mergeCell ref="F198:F201"/>
    <mergeCell ref="G198:G201"/>
    <mergeCell ref="H198:H201"/>
    <mergeCell ref="I198:I201"/>
    <mergeCell ref="C186:C189"/>
    <mergeCell ref="D186:D189"/>
    <mergeCell ref="E186:E189"/>
    <mergeCell ref="F186:F189"/>
    <mergeCell ref="C198:C201"/>
    <mergeCell ref="H186:H189"/>
    <mergeCell ref="R198:R201"/>
    <mergeCell ref="B190:B193"/>
    <mergeCell ref="C190:C193"/>
    <mergeCell ref="D190:D193"/>
    <mergeCell ref="I190:I193"/>
    <mergeCell ref="J190:J193"/>
    <mergeCell ref="P190:P193"/>
    <mergeCell ref="Q190:Q193"/>
    <mergeCell ref="R190:R193"/>
    <mergeCell ref="E190:E193"/>
    <mergeCell ref="F190:F193"/>
    <mergeCell ref="G190:G193"/>
    <mergeCell ref="H190:H193"/>
    <mergeCell ref="A198:A201"/>
    <mergeCell ref="G294:G297"/>
    <mergeCell ref="H294:H297"/>
    <mergeCell ref="I294:I297"/>
    <mergeCell ref="J294:J297"/>
    <mergeCell ref="P294:P297"/>
    <mergeCell ref="Q294:Q297"/>
    <mergeCell ref="R294:R297"/>
    <mergeCell ref="A290:A293"/>
    <mergeCell ref="B290:B293"/>
    <mergeCell ref="A234:A237"/>
    <mergeCell ref="B234:B237"/>
    <mergeCell ref="C234:C237"/>
    <mergeCell ref="D234:D237"/>
    <mergeCell ref="H262:H265"/>
    <mergeCell ref="I262:I265"/>
    <mergeCell ref="J262:J265"/>
    <mergeCell ref="P262:P265"/>
    <mergeCell ref="Q262:Q265"/>
    <mergeCell ref="E270:E273"/>
    <mergeCell ref="F270:F273"/>
    <mergeCell ref="G270:G273"/>
    <mergeCell ref="H270:H273"/>
    <mergeCell ref="I270:I273"/>
    <mergeCell ref="I254:I257"/>
    <mergeCell ref="J254:J25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E234:E237"/>
    <mergeCell ref="F234:F237"/>
    <mergeCell ref="G234:G237"/>
    <mergeCell ref="H234:H237"/>
    <mergeCell ref="I234:I237"/>
    <mergeCell ref="J234:J237"/>
    <mergeCell ref="A186:A189"/>
    <mergeCell ref="B186:B189"/>
    <mergeCell ref="A142:A145"/>
    <mergeCell ref="B142:B145"/>
    <mergeCell ref="C142:C145"/>
    <mergeCell ref="D142:D145"/>
    <mergeCell ref="E142:E145"/>
    <mergeCell ref="B198:B201"/>
    <mergeCell ref="I186:I189"/>
    <mergeCell ref="P130:P133"/>
    <mergeCell ref="Q130:Q133"/>
    <mergeCell ref="R130:R133"/>
    <mergeCell ref="G18:G21"/>
    <mergeCell ref="H18:H21"/>
    <mergeCell ref="I18:I21"/>
    <mergeCell ref="J18:J21"/>
    <mergeCell ref="P18:P21"/>
    <mergeCell ref="Q18:Q21"/>
    <mergeCell ref="R18:R21"/>
    <mergeCell ref="A26:A29"/>
    <mergeCell ref="R70:R73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P26:P29"/>
    <mergeCell ref="Q26:Q29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P30:P33"/>
    <mergeCell ref="Q30:Q33"/>
    <mergeCell ref="R30:R33"/>
    <mergeCell ref="A62:A65"/>
    <mergeCell ref="B62:B65"/>
    <mergeCell ref="C62:C65"/>
    <mergeCell ref="D62:D65"/>
    <mergeCell ref="R54:R57"/>
    <mergeCell ref="J58:J61"/>
    <mergeCell ref="P58:P61"/>
    <mergeCell ref="Q58:Q61"/>
    <mergeCell ref="R58:R61"/>
    <mergeCell ref="J62:J65"/>
    <mergeCell ref="P62:P65"/>
    <mergeCell ref="Q62:Q65"/>
    <mergeCell ref="R62:R65"/>
    <mergeCell ref="I62:I65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54:J57"/>
    <mergeCell ref="G50:G53"/>
    <mergeCell ref="R46:R49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P314:P317"/>
    <mergeCell ref="Q314:Q317"/>
    <mergeCell ref="R314:R31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8:J261"/>
    <mergeCell ref="P258:P261"/>
    <mergeCell ref="Q258:Q261"/>
    <mergeCell ref="R258:R261"/>
    <mergeCell ref="A294:A297"/>
    <mergeCell ref="B294:B297"/>
    <mergeCell ref="C294:C297"/>
    <mergeCell ref="D294:D297"/>
    <mergeCell ref="E294:E297"/>
    <mergeCell ref="F294:F297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86:J389"/>
    <mergeCell ref="P386:P389"/>
    <mergeCell ref="Q386:Q389"/>
    <mergeCell ref="R386:R389"/>
    <mergeCell ref="A358:A361"/>
    <mergeCell ref="B358:B361"/>
    <mergeCell ref="C358:C361"/>
    <mergeCell ref="D358:D361"/>
    <mergeCell ref="E358:E361"/>
    <mergeCell ref="F358:F361"/>
    <mergeCell ref="G390:G393"/>
    <mergeCell ref="H390:H393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8:J401"/>
    <mergeCell ref="P398:P401"/>
    <mergeCell ref="Q398:Q401"/>
    <mergeCell ref="R398:R401"/>
    <mergeCell ref="P394:P397"/>
    <mergeCell ref="Q394:Q397"/>
    <mergeCell ref="R394:R397"/>
    <mergeCell ref="A394:A397"/>
  </mergeCells>
  <pageMargins left="0.7" right="0.7" top="0.75" bottom="0.75" header="0.3" footer="0.3"/>
  <pageSetup scale="88" fitToHeight="0" orientation="landscape" r:id="rId1"/>
  <rowBreaks count="8" manualBreakCount="8">
    <brk id="45" max="16383" man="1"/>
    <brk id="97" max="16383" man="1"/>
    <brk id="149" max="16383" man="1"/>
    <brk id="201" max="16383" man="1"/>
    <brk id="249" max="16383" man="1"/>
    <brk id="297" max="16383" man="1"/>
    <brk id="345" max="16383" man="1"/>
    <brk id="3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  <pageSetUpPr fitToPage="1"/>
  </sheetPr>
  <dimension ref="A1:R101"/>
  <sheetViews>
    <sheetView showZeros="0" view="pageBreakPreview" zoomScaleNormal="100" zoomScaleSheetLayoutView="100" workbookViewId="0">
      <selection activeCell="D16" sqref="D16:E19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3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>
      <c r="C4" s="22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8">
      <c r="A5" s="515" t="s">
        <v>115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18">
      <c r="A6" s="175"/>
      <c r="B6" s="175"/>
      <c r="C6" s="221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>
      <c r="A7" s="170"/>
      <c r="J7" s="423" t="s">
        <v>126</v>
      </c>
      <c r="K7" s="423"/>
      <c r="L7" s="426" t="s">
        <v>68</v>
      </c>
      <c r="M7" s="426"/>
      <c r="N7" s="426"/>
      <c r="O7" s="426"/>
      <c r="P7" s="45">
        <f>+bac!D13</f>
        <v>2437.4899999999998</v>
      </c>
    </row>
    <row r="8" spans="1:18">
      <c r="A8" s="424" t="s">
        <v>127</v>
      </c>
      <c r="B8" s="424"/>
      <c r="C8" s="424"/>
      <c r="D8" s="424"/>
      <c r="E8" s="424"/>
      <c r="F8" s="425">
        <f>+P101</f>
        <v>1575.898673078937</v>
      </c>
      <c r="G8" s="426"/>
      <c r="H8" s="53" t="s">
        <v>66</v>
      </c>
      <c r="L8" s="426" t="s">
        <v>128</v>
      </c>
      <c r="M8" s="426"/>
      <c r="N8" s="426"/>
      <c r="O8" s="426"/>
      <c r="P8" s="45">
        <f>+bac!D14</f>
        <v>3048.57</v>
      </c>
    </row>
    <row r="9" spans="1:18">
      <c r="A9" s="170"/>
      <c r="C9" s="416" t="s">
        <v>132</v>
      </c>
      <c r="D9" s="416"/>
      <c r="E9" s="416"/>
      <c r="F9" s="513">
        <f>+P100</f>
        <v>156.35988</v>
      </c>
      <c r="G9" s="513"/>
      <c r="H9" s="92" t="s">
        <v>66</v>
      </c>
      <c r="K9" s="416" t="s">
        <v>91</v>
      </c>
      <c r="L9" s="416"/>
      <c r="M9" s="416"/>
      <c r="N9" s="416"/>
      <c r="O9" s="416"/>
      <c r="P9" s="171">
        <v>1.0571999999999999</v>
      </c>
    </row>
    <row r="10" spans="1:18">
      <c r="A10" s="170"/>
      <c r="K10" s="173"/>
      <c r="L10" s="173"/>
      <c r="M10" s="173"/>
      <c r="N10" s="173"/>
      <c r="O10" s="173"/>
      <c r="P10" s="171"/>
    </row>
    <row r="11" spans="1:18" ht="22.5">
      <c r="A11" s="417" t="s">
        <v>0</v>
      </c>
      <c r="B11" s="417" t="s">
        <v>161</v>
      </c>
      <c r="C11" s="417" t="s">
        <v>162</v>
      </c>
      <c r="D11" s="417" t="s">
        <v>163</v>
      </c>
      <c r="E11" s="417" t="s">
        <v>164</v>
      </c>
      <c r="F11" s="417" t="s">
        <v>165</v>
      </c>
      <c r="G11" s="418" t="s">
        <v>100</v>
      </c>
      <c r="H11" s="419"/>
      <c r="I11" s="419"/>
      <c r="J11" s="419"/>
      <c r="K11" s="419"/>
      <c r="L11" s="419"/>
      <c r="M11" s="419"/>
      <c r="N11" s="419"/>
      <c r="O11" s="420"/>
      <c r="P11" s="417" t="s">
        <v>176</v>
      </c>
      <c r="Q11" s="417" t="s">
        <v>173</v>
      </c>
      <c r="R11" s="236" t="s">
        <v>173</v>
      </c>
    </row>
    <row r="12" spans="1:18">
      <c r="A12" s="417"/>
      <c r="B12" s="417"/>
      <c r="C12" s="417"/>
      <c r="D12" s="417"/>
      <c r="E12" s="417"/>
      <c r="F12" s="417"/>
      <c r="G12" s="427" t="s">
        <v>166</v>
      </c>
      <c r="H12" s="428"/>
      <c r="I12" s="427" t="s">
        <v>167</v>
      </c>
      <c r="J12" s="428"/>
      <c r="K12" s="427" t="s">
        <v>174</v>
      </c>
      <c r="L12" s="432"/>
      <c r="M12" s="432"/>
      <c r="N12" s="432"/>
      <c r="O12" s="428"/>
      <c r="P12" s="417"/>
      <c r="Q12" s="417"/>
      <c r="R12" s="236" t="s">
        <v>1</v>
      </c>
    </row>
    <row r="13" spans="1:18">
      <c r="A13" s="417"/>
      <c r="B13" s="417"/>
      <c r="C13" s="417"/>
      <c r="D13" s="417"/>
      <c r="E13" s="417"/>
      <c r="F13" s="417"/>
      <c r="G13" s="429"/>
      <c r="H13" s="430"/>
      <c r="I13" s="429"/>
      <c r="J13" s="430"/>
      <c r="K13" s="429"/>
      <c r="L13" s="433"/>
      <c r="M13" s="433"/>
      <c r="N13" s="433"/>
      <c r="O13" s="430"/>
      <c r="P13" s="417"/>
      <c r="Q13" s="417"/>
      <c r="R13" s="236">
        <f>+P9</f>
        <v>1.0571999999999999</v>
      </c>
    </row>
    <row r="14" spans="1:18" s="64" customFormat="1" ht="33.75">
      <c r="A14" s="417"/>
      <c r="B14" s="417"/>
      <c r="C14" s="417"/>
      <c r="D14" s="417"/>
      <c r="E14" s="417"/>
      <c r="F14" s="417"/>
      <c r="G14" s="236" t="s">
        <v>69</v>
      </c>
      <c r="H14" s="236" t="s">
        <v>70</v>
      </c>
      <c r="I14" s="236" t="s">
        <v>69</v>
      </c>
      <c r="J14" s="236" t="s">
        <v>70</v>
      </c>
      <c r="K14" s="236" t="s">
        <v>175</v>
      </c>
      <c r="L14" s="236" t="s">
        <v>168</v>
      </c>
      <c r="M14" s="236" t="s">
        <v>169</v>
      </c>
      <c r="N14" s="236" t="s">
        <v>170</v>
      </c>
      <c r="O14" s="236" t="s">
        <v>171</v>
      </c>
      <c r="P14" s="236" t="s">
        <v>172</v>
      </c>
      <c r="Q14" s="236" t="s">
        <v>172</v>
      </c>
      <c r="R14" s="236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65">
        <v>17</v>
      </c>
      <c r="R15" s="65">
        <v>18</v>
      </c>
    </row>
    <row r="16" spans="1:18" ht="11.25" customHeight="1">
      <c r="A16" s="343">
        <v>1</v>
      </c>
      <c r="B16" s="514" t="s">
        <v>14</v>
      </c>
      <c r="C16" s="524" t="s">
        <v>635</v>
      </c>
      <c r="D16" s="330" t="s">
        <v>386</v>
      </c>
      <c r="E16" s="516">
        <v>219</v>
      </c>
      <c r="F16" s="519">
        <f>H16+J16+R16</f>
        <v>1.9245479000000001</v>
      </c>
      <c r="G16" s="521">
        <v>0.25</v>
      </c>
      <c r="H16" s="323">
        <f>G16*$P$7/1000</f>
        <v>0.60937249999999998</v>
      </c>
      <c r="I16" s="521">
        <v>0.06</v>
      </c>
      <c r="J16" s="323">
        <f>I16*$P$8/1000</f>
        <v>0.1829142</v>
      </c>
      <c r="K16" s="59" t="s">
        <v>614</v>
      </c>
      <c r="L16" s="59" t="s">
        <v>54</v>
      </c>
      <c r="M16" s="59">
        <v>2</v>
      </c>
      <c r="N16" s="133">
        <v>0.5</v>
      </c>
      <c r="O16" s="160">
        <f t="shared" ref="O16:O23" si="0">M16*N16</f>
        <v>1</v>
      </c>
      <c r="P16" s="323">
        <f>E16*F16</f>
        <v>421.47599010000005</v>
      </c>
      <c r="Q16" s="323">
        <f>SUM(O16:O19)</f>
        <v>1</v>
      </c>
      <c r="R16" s="323">
        <f>Q16*1.02*1.05*$R$13</f>
        <v>1.1322612000000001</v>
      </c>
    </row>
    <row r="17" spans="1:18">
      <c r="A17" s="343"/>
      <c r="B17" s="473"/>
      <c r="C17" s="525"/>
      <c r="D17" s="331"/>
      <c r="E17" s="517"/>
      <c r="F17" s="520"/>
      <c r="G17" s="522"/>
      <c r="H17" s="302"/>
      <c r="I17" s="522"/>
      <c r="J17" s="302"/>
      <c r="K17" s="59"/>
      <c r="L17" s="59"/>
      <c r="M17" s="59"/>
      <c r="N17" s="235"/>
      <c r="O17" s="160">
        <f t="shared" si="0"/>
        <v>0</v>
      </c>
      <c r="P17" s="302"/>
      <c r="Q17" s="302"/>
      <c r="R17" s="302"/>
    </row>
    <row r="18" spans="1:18">
      <c r="A18" s="343"/>
      <c r="B18" s="473"/>
      <c r="C18" s="525"/>
      <c r="D18" s="331"/>
      <c r="E18" s="517"/>
      <c r="F18" s="520"/>
      <c r="G18" s="522"/>
      <c r="H18" s="302"/>
      <c r="I18" s="522"/>
      <c r="J18" s="302"/>
      <c r="K18" s="59"/>
      <c r="L18" s="59"/>
      <c r="M18" s="66"/>
      <c r="N18" s="235"/>
      <c r="O18" s="160">
        <f t="shared" si="0"/>
        <v>0</v>
      </c>
      <c r="P18" s="302"/>
      <c r="Q18" s="302"/>
      <c r="R18" s="302"/>
    </row>
    <row r="19" spans="1:18">
      <c r="A19" s="343"/>
      <c r="B19" s="474"/>
      <c r="C19" s="490"/>
      <c r="D19" s="332"/>
      <c r="E19" s="518"/>
      <c r="F19" s="501"/>
      <c r="G19" s="504"/>
      <c r="H19" s="303"/>
      <c r="I19" s="504"/>
      <c r="J19" s="303"/>
      <c r="K19" s="59"/>
      <c r="L19" s="59"/>
      <c r="M19" s="59"/>
      <c r="N19" s="235"/>
      <c r="O19" s="160">
        <f t="shared" si="0"/>
        <v>0</v>
      </c>
      <c r="P19" s="303"/>
      <c r="Q19" s="303"/>
      <c r="R19" s="303"/>
    </row>
    <row r="20" spans="1:18" ht="11.25" customHeight="1">
      <c r="A20" s="343">
        <v>2</v>
      </c>
      <c r="B20" s="514" t="s">
        <v>102</v>
      </c>
      <c r="C20" s="524" t="s">
        <v>632</v>
      </c>
      <c r="D20" s="330" t="s">
        <v>386</v>
      </c>
      <c r="E20" s="516">
        <v>10</v>
      </c>
      <c r="F20" s="519">
        <f>H20+J20+R20</f>
        <v>6.7935672</v>
      </c>
      <c r="G20" s="521"/>
      <c r="H20" s="323">
        <f>G20*$P$7/1000</f>
        <v>0</v>
      </c>
      <c r="I20" s="521"/>
      <c r="J20" s="323">
        <f>I20*$P$8/1000</f>
        <v>0</v>
      </c>
      <c r="K20" s="59" t="s">
        <v>614</v>
      </c>
      <c r="L20" s="59" t="s">
        <v>54</v>
      </c>
      <c r="M20" s="59">
        <v>2</v>
      </c>
      <c r="N20" s="133">
        <v>0.5</v>
      </c>
      <c r="O20" s="160">
        <f t="shared" si="0"/>
        <v>1</v>
      </c>
      <c r="P20" s="323">
        <f>E20*F20</f>
        <v>67.935671999999997</v>
      </c>
      <c r="Q20" s="323">
        <f>SUM(O20:O23)</f>
        <v>6</v>
      </c>
      <c r="R20" s="323">
        <f>Q20*1.02*1.05*$R$13</f>
        <v>6.7935672</v>
      </c>
    </row>
    <row r="21" spans="1:18">
      <c r="A21" s="343"/>
      <c r="B21" s="473"/>
      <c r="C21" s="525"/>
      <c r="D21" s="331"/>
      <c r="E21" s="517"/>
      <c r="F21" s="520"/>
      <c r="G21" s="522"/>
      <c r="H21" s="302"/>
      <c r="I21" s="522"/>
      <c r="J21" s="302"/>
      <c r="K21" s="59" t="s">
        <v>633</v>
      </c>
      <c r="L21" s="59" t="s">
        <v>54</v>
      </c>
      <c r="M21" s="59">
        <v>1</v>
      </c>
      <c r="N21" s="235">
        <v>5</v>
      </c>
      <c r="O21" s="160">
        <f t="shared" si="0"/>
        <v>5</v>
      </c>
      <c r="P21" s="302"/>
      <c r="Q21" s="302"/>
      <c r="R21" s="302"/>
    </row>
    <row r="22" spans="1:18">
      <c r="A22" s="343"/>
      <c r="B22" s="473"/>
      <c r="C22" s="525"/>
      <c r="D22" s="331"/>
      <c r="E22" s="517"/>
      <c r="F22" s="520"/>
      <c r="G22" s="522"/>
      <c r="H22" s="302"/>
      <c r="I22" s="522"/>
      <c r="J22" s="302"/>
      <c r="K22" s="59" t="s">
        <v>634</v>
      </c>
      <c r="L22" s="59"/>
      <c r="M22" s="66"/>
      <c r="N22" s="235"/>
      <c r="O22" s="160">
        <f t="shared" si="0"/>
        <v>0</v>
      </c>
      <c r="P22" s="302"/>
      <c r="Q22" s="302"/>
      <c r="R22" s="302"/>
    </row>
    <row r="23" spans="1:18">
      <c r="A23" s="343"/>
      <c r="B23" s="474"/>
      <c r="C23" s="490"/>
      <c r="D23" s="332"/>
      <c r="E23" s="518"/>
      <c r="F23" s="501"/>
      <c r="G23" s="504"/>
      <c r="H23" s="303"/>
      <c r="I23" s="504"/>
      <c r="J23" s="303"/>
      <c r="K23" s="59"/>
      <c r="L23" s="59"/>
      <c r="M23" s="59"/>
      <c r="N23" s="235"/>
      <c r="O23" s="160">
        <f t="shared" si="0"/>
        <v>0</v>
      </c>
      <c r="P23" s="303"/>
      <c r="Q23" s="303"/>
      <c r="R23" s="303"/>
    </row>
    <row r="24" spans="1:18" ht="11.25" customHeight="1">
      <c r="A24" s="362">
        <v>3</v>
      </c>
      <c r="B24" s="458" t="s">
        <v>407</v>
      </c>
      <c r="C24" s="523" t="s">
        <v>615</v>
      </c>
      <c r="D24" s="362" t="s">
        <v>54</v>
      </c>
      <c r="E24" s="467">
        <v>1</v>
      </c>
      <c r="F24" s="364">
        <f>H24+J24+R24</f>
        <v>12.252443039999999</v>
      </c>
      <c r="G24" s="379">
        <f>7.89*0.6</f>
        <v>4.734</v>
      </c>
      <c r="H24" s="323">
        <f>G24*$P$7/1000</f>
        <v>11.539077659999998</v>
      </c>
      <c r="I24" s="379">
        <f>0.39*0.6</f>
        <v>0.23399999999999999</v>
      </c>
      <c r="J24" s="323">
        <f>I24*$P$8/1000</f>
        <v>0.71336537999999994</v>
      </c>
      <c r="K24" s="59"/>
      <c r="L24" s="59"/>
      <c r="M24" s="59"/>
      <c r="N24" s="235"/>
      <c r="O24" s="160"/>
      <c r="P24" s="313">
        <f>E24*F24</f>
        <v>12.252443039999999</v>
      </c>
      <c r="Q24" s="313">
        <f>SUM(O24:O27)</f>
        <v>0</v>
      </c>
      <c r="R24" s="323">
        <f>Q24*1.02*1.05*$R$13</f>
        <v>0</v>
      </c>
    </row>
    <row r="25" spans="1:18">
      <c r="A25" s="362"/>
      <c r="B25" s="459"/>
      <c r="C25" s="459"/>
      <c r="D25" s="362"/>
      <c r="E25" s="467"/>
      <c r="F25" s="364"/>
      <c r="G25" s="379"/>
      <c r="H25" s="302"/>
      <c r="I25" s="379"/>
      <c r="J25" s="302"/>
      <c r="K25" s="59"/>
      <c r="L25" s="59"/>
      <c r="M25" s="59"/>
      <c r="N25" s="235"/>
      <c r="O25" s="160">
        <f>M25*N25</f>
        <v>0</v>
      </c>
      <c r="P25" s="313"/>
      <c r="Q25" s="313"/>
      <c r="R25" s="302"/>
    </row>
    <row r="26" spans="1:18">
      <c r="A26" s="362"/>
      <c r="B26" s="459"/>
      <c r="C26" s="459"/>
      <c r="D26" s="362"/>
      <c r="E26" s="467"/>
      <c r="F26" s="364"/>
      <c r="G26" s="379"/>
      <c r="H26" s="302"/>
      <c r="I26" s="379"/>
      <c r="J26" s="302"/>
      <c r="K26" s="59"/>
      <c r="L26" s="59"/>
      <c r="M26" s="66"/>
      <c r="N26" s="235"/>
      <c r="O26" s="160">
        <f>M26*N26</f>
        <v>0</v>
      </c>
      <c r="P26" s="313"/>
      <c r="Q26" s="313"/>
      <c r="R26" s="302"/>
    </row>
    <row r="27" spans="1:18">
      <c r="A27" s="362"/>
      <c r="B27" s="460"/>
      <c r="C27" s="460"/>
      <c r="D27" s="362"/>
      <c r="E27" s="467"/>
      <c r="F27" s="364"/>
      <c r="G27" s="379"/>
      <c r="H27" s="303"/>
      <c r="I27" s="379"/>
      <c r="J27" s="303"/>
      <c r="K27" s="59"/>
      <c r="L27" s="59"/>
      <c r="M27" s="59"/>
      <c r="N27" s="235"/>
      <c r="O27" s="160">
        <f>M27*N27</f>
        <v>0</v>
      </c>
      <c r="P27" s="313"/>
      <c r="Q27" s="313"/>
      <c r="R27" s="303"/>
    </row>
    <row r="28" spans="1:18" ht="11.25" customHeight="1">
      <c r="A28" s="362">
        <v>4</v>
      </c>
      <c r="B28" s="458" t="s">
        <v>6</v>
      </c>
      <c r="C28" s="523" t="s">
        <v>616</v>
      </c>
      <c r="D28" s="362" t="s">
        <v>54</v>
      </c>
      <c r="E28" s="467">
        <v>1</v>
      </c>
      <c r="F28" s="364">
        <f>H28+J28+R28</f>
        <v>28.346566799999998</v>
      </c>
      <c r="G28" s="379">
        <v>7.89</v>
      </c>
      <c r="H28" s="323">
        <f>G28*$P$7/1000</f>
        <v>19.231796099999997</v>
      </c>
      <c r="I28" s="379">
        <v>0.39</v>
      </c>
      <c r="J28" s="323">
        <f>I28*$P$8/1000</f>
        <v>1.1889423000000001</v>
      </c>
      <c r="K28" s="59" t="s">
        <v>101</v>
      </c>
      <c r="L28" s="59" t="s">
        <v>54</v>
      </c>
      <c r="M28" s="59">
        <v>2</v>
      </c>
      <c r="N28" s="235">
        <v>3.5</v>
      </c>
      <c r="O28" s="160">
        <f t="shared" ref="O28:O31" si="1">M28*N28</f>
        <v>7</v>
      </c>
      <c r="P28" s="313">
        <f>E28*F28</f>
        <v>28.346566799999998</v>
      </c>
      <c r="Q28" s="313">
        <f>SUM(O28:O31)</f>
        <v>7</v>
      </c>
      <c r="R28" s="323">
        <f>Q28*1.02*1.05*$R$13</f>
        <v>7.9258284000000003</v>
      </c>
    </row>
    <row r="29" spans="1:18">
      <c r="A29" s="362"/>
      <c r="B29" s="459"/>
      <c r="C29" s="459"/>
      <c r="D29" s="362"/>
      <c r="E29" s="467"/>
      <c r="F29" s="364"/>
      <c r="G29" s="379"/>
      <c r="H29" s="302"/>
      <c r="I29" s="379"/>
      <c r="J29" s="302"/>
      <c r="K29" s="59"/>
      <c r="L29" s="59"/>
      <c r="M29" s="59"/>
      <c r="N29" s="235"/>
      <c r="O29" s="160">
        <f t="shared" si="1"/>
        <v>0</v>
      </c>
      <c r="P29" s="313"/>
      <c r="Q29" s="313"/>
      <c r="R29" s="302"/>
    </row>
    <row r="30" spans="1:18">
      <c r="A30" s="362"/>
      <c r="B30" s="459"/>
      <c r="C30" s="459"/>
      <c r="D30" s="362"/>
      <c r="E30" s="467"/>
      <c r="F30" s="364"/>
      <c r="G30" s="379"/>
      <c r="H30" s="302"/>
      <c r="I30" s="379"/>
      <c r="J30" s="302"/>
      <c r="K30" s="59"/>
      <c r="L30" s="59"/>
      <c r="M30" s="66"/>
      <c r="N30" s="235"/>
      <c r="O30" s="160">
        <f t="shared" si="1"/>
        <v>0</v>
      </c>
      <c r="P30" s="313"/>
      <c r="Q30" s="313"/>
      <c r="R30" s="302"/>
    </row>
    <row r="31" spans="1:18">
      <c r="A31" s="362"/>
      <c r="B31" s="460"/>
      <c r="C31" s="460"/>
      <c r="D31" s="362"/>
      <c r="E31" s="467"/>
      <c r="F31" s="364"/>
      <c r="G31" s="379"/>
      <c r="H31" s="303"/>
      <c r="I31" s="379"/>
      <c r="J31" s="303"/>
      <c r="K31" s="59"/>
      <c r="L31" s="59"/>
      <c r="M31" s="59"/>
      <c r="N31" s="235"/>
      <c r="O31" s="160">
        <f t="shared" si="1"/>
        <v>0</v>
      </c>
      <c r="P31" s="313"/>
      <c r="Q31" s="313"/>
      <c r="R31" s="303"/>
    </row>
    <row r="32" spans="1:18" ht="11.25" customHeight="1">
      <c r="A32" s="362">
        <v>5</v>
      </c>
      <c r="B32" s="458" t="s">
        <v>6</v>
      </c>
      <c r="C32" s="523" t="s">
        <v>617</v>
      </c>
      <c r="D32" s="362" t="s">
        <v>54</v>
      </c>
      <c r="E32" s="467">
        <v>1</v>
      </c>
      <c r="F32" s="364">
        <f>H32+J32+R32</f>
        <v>176.78061840000001</v>
      </c>
      <c r="G32" s="379">
        <v>7.89</v>
      </c>
      <c r="H32" s="323">
        <f>G32*$P$7/1000</f>
        <v>19.231796099999997</v>
      </c>
      <c r="I32" s="379">
        <v>0.39</v>
      </c>
      <c r="J32" s="323">
        <f>I32*$P$8/1000</f>
        <v>1.1889423000000001</v>
      </c>
      <c r="K32" s="59" t="s">
        <v>50</v>
      </c>
      <c r="L32" s="59" t="s">
        <v>54</v>
      </c>
      <c r="M32" s="59">
        <v>1</v>
      </c>
      <c r="N32" s="235">
        <v>145</v>
      </c>
      <c r="O32" s="160">
        <f t="shared" ref="O32:O35" si="2">M32*N32</f>
        <v>145</v>
      </c>
      <c r="P32" s="313">
        <f>E32*F32</f>
        <v>176.78061840000001</v>
      </c>
      <c r="Q32" s="313">
        <f>SUM(O32:O35)</f>
        <v>145</v>
      </c>
      <c r="R32" s="323">
        <f>Q32*1.02*$R$13</f>
        <v>156.35988</v>
      </c>
    </row>
    <row r="33" spans="1:18">
      <c r="A33" s="362"/>
      <c r="B33" s="459"/>
      <c r="C33" s="459"/>
      <c r="D33" s="362"/>
      <c r="E33" s="467"/>
      <c r="F33" s="364"/>
      <c r="G33" s="379"/>
      <c r="H33" s="302"/>
      <c r="I33" s="379"/>
      <c r="J33" s="302"/>
      <c r="K33" s="59"/>
      <c r="L33" s="59"/>
      <c r="M33" s="59"/>
      <c r="N33" s="235"/>
      <c r="O33" s="160"/>
      <c r="P33" s="313"/>
      <c r="Q33" s="313"/>
      <c r="R33" s="302"/>
    </row>
    <row r="34" spans="1:18">
      <c r="A34" s="362"/>
      <c r="B34" s="459"/>
      <c r="C34" s="459"/>
      <c r="D34" s="362"/>
      <c r="E34" s="467"/>
      <c r="F34" s="364"/>
      <c r="G34" s="379"/>
      <c r="H34" s="302"/>
      <c r="I34" s="379"/>
      <c r="J34" s="302"/>
      <c r="K34" s="59"/>
      <c r="L34" s="59"/>
      <c r="M34" s="66"/>
      <c r="N34" s="235"/>
      <c r="O34" s="160">
        <f t="shared" si="2"/>
        <v>0</v>
      </c>
      <c r="P34" s="313"/>
      <c r="Q34" s="313"/>
      <c r="R34" s="302"/>
    </row>
    <row r="35" spans="1:18">
      <c r="A35" s="362"/>
      <c r="B35" s="460"/>
      <c r="C35" s="460"/>
      <c r="D35" s="362"/>
      <c r="E35" s="467"/>
      <c r="F35" s="364"/>
      <c r="G35" s="379"/>
      <c r="H35" s="303"/>
      <c r="I35" s="379"/>
      <c r="J35" s="303"/>
      <c r="K35" s="59"/>
      <c r="L35" s="59"/>
      <c r="M35" s="59"/>
      <c r="N35" s="235"/>
      <c r="O35" s="160">
        <f t="shared" si="2"/>
        <v>0</v>
      </c>
      <c r="P35" s="313"/>
      <c r="Q35" s="313"/>
      <c r="R35" s="303"/>
    </row>
    <row r="36" spans="1:18" ht="11.25" customHeight="1">
      <c r="A36" s="343">
        <v>6</v>
      </c>
      <c r="B36" s="344" t="s">
        <v>2</v>
      </c>
      <c r="C36" s="344" t="s">
        <v>388</v>
      </c>
      <c r="D36" s="362" t="s">
        <v>34</v>
      </c>
      <c r="E36" s="362">
        <v>30</v>
      </c>
      <c r="F36" s="364">
        <f>H36+J36+R36</f>
        <v>1.67631569548</v>
      </c>
      <c r="G36" s="379">
        <v>0.44</v>
      </c>
      <c r="H36" s="313">
        <f>G36*$P$7/1000</f>
        <v>1.0724955999999999</v>
      </c>
      <c r="I36" s="379">
        <v>1.4999999999999999E-2</v>
      </c>
      <c r="J36" s="313">
        <f>I36*$P$8/1000</f>
        <v>4.572855E-2</v>
      </c>
      <c r="K36" s="59" t="s">
        <v>52</v>
      </c>
      <c r="L36" s="59" t="s">
        <v>34</v>
      </c>
      <c r="M36" s="59">
        <v>0.93</v>
      </c>
      <c r="N36" s="235">
        <v>0.53</v>
      </c>
      <c r="O36" s="160">
        <f t="shared" ref="O36:O51" si="3">M36*N36</f>
        <v>0.49290000000000006</v>
      </c>
      <c r="P36" s="313">
        <f>E36*F36</f>
        <v>50.289470864400002</v>
      </c>
      <c r="Q36" s="313">
        <f>SUM(O36:O39)</f>
        <v>0.49290000000000006</v>
      </c>
      <c r="R36" s="313">
        <f>Q36*1.02*1.05*$R$13</f>
        <v>0.55809154548000006</v>
      </c>
    </row>
    <row r="37" spans="1:18">
      <c r="A37" s="343"/>
      <c r="B37" s="344"/>
      <c r="C37" s="344"/>
      <c r="D37" s="362"/>
      <c r="E37" s="362"/>
      <c r="F37" s="364"/>
      <c r="G37" s="379"/>
      <c r="H37" s="313"/>
      <c r="I37" s="379"/>
      <c r="J37" s="313"/>
      <c r="K37" s="59"/>
      <c r="L37" s="59"/>
      <c r="M37" s="59"/>
      <c r="N37" s="235"/>
      <c r="O37" s="160">
        <f t="shared" si="3"/>
        <v>0</v>
      </c>
      <c r="P37" s="313"/>
      <c r="Q37" s="313"/>
      <c r="R37" s="313"/>
    </row>
    <row r="38" spans="1:18">
      <c r="A38" s="343"/>
      <c r="B38" s="344"/>
      <c r="C38" s="344"/>
      <c r="D38" s="362"/>
      <c r="E38" s="362"/>
      <c r="F38" s="364"/>
      <c r="G38" s="379"/>
      <c r="H38" s="313"/>
      <c r="I38" s="379"/>
      <c r="J38" s="313"/>
      <c r="K38" s="59"/>
      <c r="L38" s="59"/>
      <c r="M38" s="59"/>
      <c r="N38" s="235"/>
      <c r="O38" s="160">
        <f t="shared" si="3"/>
        <v>0</v>
      </c>
      <c r="P38" s="313"/>
      <c r="Q38" s="313"/>
      <c r="R38" s="313"/>
    </row>
    <row r="39" spans="1:18">
      <c r="A39" s="343"/>
      <c r="B39" s="344"/>
      <c r="C39" s="344"/>
      <c r="D39" s="362"/>
      <c r="E39" s="362"/>
      <c r="F39" s="364"/>
      <c r="G39" s="379"/>
      <c r="H39" s="313"/>
      <c r="I39" s="379"/>
      <c r="J39" s="313"/>
      <c r="K39" s="59"/>
      <c r="L39" s="59"/>
      <c r="M39" s="59"/>
      <c r="N39" s="235"/>
      <c r="O39" s="160">
        <f t="shared" si="3"/>
        <v>0</v>
      </c>
      <c r="P39" s="313"/>
      <c r="Q39" s="313"/>
      <c r="R39" s="313"/>
    </row>
    <row r="40" spans="1:18" ht="11.25" customHeight="1">
      <c r="A40" s="343">
        <v>7</v>
      </c>
      <c r="B40" s="344" t="s">
        <v>629</v>
      </c>
      <c r="C40" s="344" t="s">
        <v>618</v>
      </c>
      <c r="D40" s="362" t="s">
        <v>34</v>
      </c>
      <c r="E40" s="362">
        <v>6</v>
      </c>
      <c r="F40" s="364">
        <f>H40+J40+R40</f>
        <v>5.7508618760000001</v>
      </c>
      <c r="G40" s="379">
        <v>0.85</v>
      </c>
      <c r="H40" s="323">
        <f>G40*$P$7/1000</f>
        <v>2.0718664999999996</v>
      </c>
      <c r="I40" s="379">
        <v>0.1</v>
      </c>
      <c r="J40" s="323">
        <f>I40*$P$8/1000</f>
        <v>0.30485700000000004</v>
      </c>
      <c r="K40" s="59" t="s">
        <v>52</v>
      </c>
      <c r="L40" s="59" t="s">
        <v>34</v>
      </c>
      <c r="M40" s="59">
        <v>1</v>
      </c>
      <c r="N40" s="235">
        <v>2.98</v>
      </c>
      <c r="O40" s="160">
        <f t="shared" si="3"/>
        <v>2.98</v>
      </c>
      <c r="P40" s="313">
        <f>E40*F40</f>
        <v>34.505171255999997</v>
      </c>
      <c r="Q40" s="313">
        <f>SUM(O40:O43)</f>
        <v>2.98</v>
      </c>
      <c r="R40" s="323">
        <f>Q40*1.02*1.05*$R$13</f>
        <v>3.3741383759999999</v>
      </c>
    </row>
    <row r="41" spans="1:18">
      <c r="A41" s="343"/>
      <c r="B41" s="344"/>
      <c r="C41" s="344"/>
      <c r="D41" s="362"/>
      <c r="E41" s="362"/>
      <c r="F41" s="364"/>
      <c r="G41" s="379"/>
      <c r="H41" s="302"/>
      <c r="I41" s="379"/>
      <c r="J41" s="302"/>
      <c r="K41" s="59"/>
      <c r="L41" s="59"/>
      <c r="M41" s="59"/>
      <c r="N41" s="235"/>
      <c r="O41" s="160">
        <f t="shared" si="3"/>
        <v>0</v>
      </c>
      <c r="P41" s="313"/>
      <c r="Q41" s="313"/>
      <c r="R41" s="302"/>
    </row>
    <row r="42" spans="1:18">
      <c r="A42" s="343"/>
      <c r="B42" s="344"/>
      <c r="C42" s="344"/>
      <c r="D42" s="362"/>
      <c r="E42" s="362"/>
      <c r="F42" s="364"/>
      <c r="G42" s="379"/>
      <c r="H42" s="302"/>
      <c r="I42" s="379"/>
      <c r="J42" s="302"/>
      <c r="K42" s="59"/>
      <c r="L42" s="59"/>
      <c r="M42" s="66"/>
      <c r="N42" s="235"/>
      <c r="O42" s="160">
        <f t="shared" si="3"/>
        <v>0</v>
      </c>
      <c r="P42" s="313"/>
      <c r="Q42" s="313"/>
      <c r="R42" s="302"/>
    </row>
    <row r="43" spans="1:18">
      <c r="A43" s="343"/>
      <c r="B43" s="344"/>
      <c r="C43" s="344"/>
      <c r="D43" s="362"/>
      <c r="E43" s="362"/>
      <c r="F43" s="364"/>
      <c r="G43" s="379"/>
      <c r="H43" s="303"/>
      <c r="I43" s="379"/>
      <c r="J43" s="303"/>
      <c r="K43" s="59"/>
      <c r="L43" s="59"/>
      <c r="M43" s="59"/>
      <c r="N43" s="235"/>
      <c r="O43" s="160">
        <f t="shared" si="3"/>
        <v>0</v>
      </c>
      <c r="P43" s="313"/>
      <c r="Q43" s="313"/>
      <c r="R43" s="303"/>
    </row>
    <row r="44" spans="1:18">
      <c r="A44" s="343">
        <v>8</v>
      </c>
      <c r="B44" s="480" t="s">
        <v>13</v>
      </c>
      <c r="C44" s="344" t="s">
        <v>408</v>
      </c>
      <c r="D44" s="475" t="s">
        <v>36</v>
      </c>
      <c r="E44" s="362">
        <f>0.108*3.14*6</f>
        <v>2.0347200000000001</v>
      </c>
      <c r="F44" s="482">
        <f>H44+J44+R44</f>
        <v>1.231606914096</v>
      </c>
      <c r="G44" s="483">
        <v>0.38400000000000001</v>
      </c>
      <c r="H44" s="323">
        <f>G44*$P$7/1000</f>
        <v>0.93599615999999997</v>
      </c>
      <c r="I44" s="483"/>
      <c r="J44" s="323">
        <f>I44*$P$8/1000</f>
        <v>0</v>
      </c>
      <c r="K44" s="59" t="s">
        <v>79</v>
      </c>
      <c r="L44" s="59" t="s">
        <v>33</v>
      </c>
      <c r="M44" s="59">
        <v>0.24399999999999999</v>
      </c>
      <c r="N44" s="235">
        <v>1.07</v>
      </c>
      <c r="O44" s="91">
        <f t="shared" si="3"/>
        <v>0.26108000000000003</v>
      </c>
      <c r="P44" s="312">
        <f>E44*F44</f>
        <v>2.5059752202494132</v>
      </c>
      <c r="Q44" s="312">
        <f>SUM(O44:O47)</f>
        <v>0.26108000000000003</v>
      </c>
      <c r="R44" s="323">
        <f>Q44*1.02*1.05*$R$13</f>
        <v>0.29561075409600002</v>
      </c>
    </row>
    <row r="45" spans="1:18">
      <c r="A45" s="343"/>
      <c r="B45" s="481"/>
      <c r="C45" s="344"/>
      <c r="D45" s="476"/>
      <c r="E45" s="362"/>
      <c r="F45" s="364"/>
      <c r="G45" s="379"/>
      <c r="H45" s="302"/>
      <c r="I45" s="379"/>
      <c r="J45" s="302"/>
      <c r="K45" s="59"/>
      <c r="L45" s="59"/>
      <c r="M45" s="59"/>
      <c r="N45" s="235"/>
      <c r="O45" s="160">
        <f t="shared" si="3"/>
        <v>0</v>
      </c>
      <c r="P45" s="313"/>
      <c r="Q45" s="313"/>
      <c r="R45" s="302"/>
    </row>
    <row r="46" spans="1:18">
      <c r="A46" s="343"/>
      <c r="B46" s="481"/>
      <c r="C46" s="344"/>
      <c r="D46" s="476"/>
      <c r="E46" s="362"/>
      <c r="F46" s="364"/>
      <c r="G46" s="379"/>
      <c r="H46" s="302"/>
      <c r="I46" s="379"/>
      <c r="J46" s="302"/>
      <c r="K46" s="59"/>
      <c r="L46" s="59"/>
      <c r="M46" s="59"/>
      <c r="N46" s="235"/>
      <c r="O46" s="160">
        <f t="shared" si="3"/>
        <v>0</v>
      </c>
      <c r="P46" s="313"/>
      <c r="Q46" s="313"/>
      <c r="R46" s="302"/>
    </row>
    <row r="47" spans="1:18">
      <c r="A47" s="343"/>
      <c r="B47" s="481"/>
      <c r="C47" s="344"/>
      <c r="D47" s="471"/>
      <c r="E47" s="362"/>
      <c r="F47" s="364"/>
      <c r="G47" s="379"/>
      <c r="H47" s="303"/>
      <c r="I47" s="379"/>
      <c r="J47" s="303"/>
      <c r="K47" s="59"/>
      <c r="L47" s="59"/>
      <c r="M47" s="59"/>
      <c r="N47" s="235"/>
      <c r="O47" s="160">
        <f t="shared" si="3"/>
        <v>0</v>
      </c>
      <c r="P47" s="313"/>
      <c r="Q47" s="313"/>
      <c r="R47" s="303"/>
    </row>
    <row r="48" spans="1:18">
      <c r="A48" s="343">
        <v>9</v>
      </c>
      <c r="B48" s="480" t="s">
        <v>409</v>
      </c>
      <c r="C48" s="344" t="s">
        <v>619</v>
      </c>
      <c r="D48" s="475" t="s">
        <v>54</v>
      </c>
      <c r="E48" s="362">
        <v>2</v>
      </c>
      <c r="F48" s="482">
        <f>H48+J48+R48</f>
        <v>14.422969759999997</v>
      </c>
      <c r="G48" s="483">
        <v>0.97</v>
      </c>
      <c r="H48" s="323">
        <f>G48*$P$7/1000</f>
        <v>2.3643652999999998</v>
      </c>
      <c r="I48" s="483">
        <v>0.13</v>
      </c>
      <c r="J48" s="323">
        <f>I48*$P$8/1000</f>
        <v>0.39631410000000006</v>
      </c>
      <c r="K48" s="59" t="s">
        <v>125</v>
      </c>
      <c r="L48" s="59" t="s">
        <v>54</v>
      </c>
      <c r="M48" s="59">
        <v>1</v>
      </c>
      <c r="N48" s="235">
        <v>10.3</v>
      </c>
      <c r="O48" s="91">
        <f t="shared" si="3"/>
        <v>10.3</v>
      </c>
      <c r="P48" s="312">
        <f>E48*F48</f>
        <v>28.845939519999995</v>
      </c>
      <c r="Q48" s="312">
        <f>SUM(O48:O51)</f>
        <v>10.3</v>
      </c>
      <c r="R48" s="323">
        <f>Q48*1.02*1.05*$R$13</f>
        <v>11.662290359999998</v>
      </c>
    </row>
    <row r="49" spans="1:18">
      <c r="A49" s="343"/>
      <c r="B49" s="481"/>
      <c r="C49" s="344"/>
      <c r="D49" s="476"/>
      <c r="E49" s="362"/>
      <c r="F49" s="364"/>
      <c r="G49" s="379"/>
      <c r="H49" s="302"/>
      <c r="I49" s="379"/>
      <c r="J49" s="302"/>
      <c r="K49" s="59"/>
      <c r="L49" s="59"/>
      <c r="M49" s="59"/>
      <c r="N49" s="235"/>
      <c r="O49" s="160">
        <f t="shared" si="3"/>
        <v>0</v>
      </c>
      <c r="P49" s="313"/>
      <c r="Q49" s="313"/>
      <c r="R49" s="302"/>
    </row>
    <row r="50" spans="1:18">
      <c r="A50" s="343"/>
      <c r="B50" s="481"/>
      <c r="C50" s="344"/>
      <c r="D50" s="476"/>
      <c r="E50" s="362"/>
      <c r="F50" s="364"/>
      <c r="G50" s="379"/>
      <c r="H50" s="302"/>
      <c r="I50" s="379"/>
      <c r="J50" s="302"/>
      <c r="K50" s="59"/>
      <c r="L50" s="59"/>
      <c r="M50" s="59"/>
      <c r="N50" s="235"/>
      <c r="O50" s="160">
        <f t="shared" si="3"/>
        <v>0</v>
      </c>
      <c r="P50" s="313"/>
      <c r="Q50" s="313"/>
      <c r="R50" s="302"/>
    </row>
    <row r="51" spans="1:18">
      <c r="A51" s="343"/>
      <c r="B51" s="481"/>
      <c r="C51" s="344"/>
      <c r="D51" s="471"/>
      <c r="E51" s="362"/>
      <c r="F51" s="364"/>
      <c r="G51" s="379"/>
      <c r="H51" s="303"/>
      <c r="I51" s="379"/>
      <c r="J51" s="303"/>
      <c r="K51" s="59"/>
      <c r="L51" s="59"/>
      <c r="M51" s="59"/>
      <c r="N51" s="235"/>
      <c r="O51" s="160">
        <f t="shared" si="3"/>
        <v>0</v>
      </c>
      <c r="P51" s="313"/>
      <c r="Q51" s="313"/>
      <c r="R51" s="303"/>
    </row>
    <row r="52" spans="1:18" s="40" customFormat="1">
      <c r="A52" s="343">
        <v>10</v>
      </c>
      <c r="B52" s="372" t="s">
        <v>389</v>
      </c>
      <c r="C52" s="376" t="s">
        <v>620</v>
      </c>
      <c r="D52" s="314" t="s">
        <v>54</v>
      </c>
      <c r="E52" s="314">
        <v>2</v>
      </c>
      <c r="F52" s="369">
        <f>H52+J52+R52</f>
        <v>10.1203772</v>
      </c>
      <c r="G52" s="390">
        <v>0.97</v>
      </c>
      <c r="H52" s="342">
        <f>G52*$P$7/1000</f>
        <v>2.3643652999999998</v>
      </c>
      <c r="I52" s="390">
        <v>0.13</v>
      </c>
      <c r="J52" s="342">
        <f>I52*$P$8/1000</f>
        <v>0.39631410000000006</v>
      </c>
      <c r="K52" s="47" t="s">
        <v>59</v>
      </c>
      <c r="L52" s="59" t="s">
        <v>54</v>
      </c>
      <c r="M52" s="59">
        <v>1</v>
      </c>
      <c r="N52" s="232">
        <v>6.5</v>
      </c>
      <c r="O52" s="48">
        <f t="shared" ref="O52:O55" si="4">M52*N52</f>
        <v>6.5</v>
      </c>
      <c r="P52" s="342">
        <f>E52*F52</f>
        <v>20.2407544</v>
      </c>
      <c r="Q52" s="342">
        <f>SUM(O52:O55)</f>
        <v>6.5</v>
      </c>
      <c r="R52" s="361">
        <f>Q52*1.02*1.05*$R$13</f>
        <v>7.3596977999999993</v>
      </c>
    </row>
    <row r="53" spans="1:18" s="40" customFormat="1">
      <c r="A53" s="343"/>
      <c r="B53" s="373"/>
      <c r="C53" s="376"/>
      <c r="D53" s="314"/>
      <c r="E53" s="314"/>
      <c r="F53" s="369"/>
      <c r="G53" s="390"/>
      <c r="H53" s="342"/>
      <c r="I53" s="390"/>
      <c r="J53" s="342"/>
      <c r="K53" s="47"/>
      <c r="L53" s="47"/>
      <c r="M53" s="47"/>
      <c r="N53" s="232"/>
      <c r="O53" s="48">
        <f t="shared" si="4"/>
        <v>0</v>
      </c>
      <c r="P53" s="342"/>
      <c r="Q53" s="342"/>
      <c r="R53" s="359"/>
    </row>
    <row r="54" spans="1:18" s="40" customFormat="1">
      <c r="A54" s="343"/>
      <c r="B54" s="373"/>
      <c r="C54" s="376"/>
      <c r="D54" s="314"/>
      <c r="E54" s="314"/>
      <c r="F54" s="369"/>
      <c r="G54" s="390"/>
      <c r="H54" s="342"/>
      <c r="I54" s="390"/>
      <c r="J54" s="342"/>
      <c r="K54" s="47"/>
      <c r="L54" s="47"/>
      <c r="M54" s="49"/>
      <c r="N54" s="232"/>
      <c r="O54" s="48">
        <f t="shared" si="4"/>
        <v>0</v>
      </c>
      <c r="P54" s="342"/>
      <c r="Q54" s="342"/>
      <c r="R54" s="359"/>
    </row>
    <row r="55" spans="1:18" s="40" customFormat="1">
      <c r="A55" s="343"/>
      <c r="B55" s="374"/>
      <c r="C55" s="376"/>
      <c r="D55" s="314"/>
      <c r="E55" s="314"/>
      <c r="F55" s="369"/>
      <c r="G55" s="390"/>
      <c r="H55" s="342"/>
      <c r="I55" s="390"/>
      <c r="J55" s="342"/>
      <c r="K55" s="47"/>
      <c r="L55" s="47"/>
      <c r="M55" s="47"/>
      <c r="N55" s="232"/>
      <c r="O55" s="48">
        <f t="shared" si="4"/>
        <v>0</v>
      </c>
      <c r="P55" s="342"/>
      <c r="Q55" s="342"/>
      <c r="R55" s="360"/>
    </row>
    <row r="56" spans="1:18">
      <c r="A56" s="343">
        <v>11</v>
      </c>
      <c r="B56" s="480" t="s">
        <v>409</v>
      </c>
      <c r="C56" s="344" t="s">
        <v>621</v>
      </c>
      <c r="D56" s="362" t="s">
        <v>54</v>
      </c>
      <c r="E56" s="529">
        <v>2</v>
      </c>
      <c r="F56" s="530">
        <f>H56+J56+R56</f>
        <v>17.73351864</v>
      </c>
      <c r="G56" s="531">
        <v>1.71</v>
      </c>
      <c r="H56" s="342">
        <f>G56*$P$7/1000</f>
        <v>4.1681078999999999</v>
      </c>
      <c r="I56" s="532">
        <v>0.28999999999999998</v>
      </c>
      <c r="J56" s="342">
        <f>I56*$P$8/1000</f>
        <v>0.88408529999999996</v>
      </c>
      <c r="K56" s="72" t="s">
        <v>125</v>
      </c>
      <c r="L56" s="59" t="s">
        <v>54</v>
      </c>
      <c r="M56" s="59">
        <v>1</v>
      </c>
      <c r="N56" s="239">
        <v>11.2</v>
      </c>
      <c r="O56" s="73">
        <f>M56*N56</f>
        <v>11.2</v>
      </c>
      <c r="P56" s="533">
        <f>E56*F56</f>
        <v>35.46703728</v>
      </c>
      <c r="Q56" s="533">
        <f>SUM(O56:O59)</f>
        <v>11.2</v>
      </c>
      <c r="R56" s="361">
        <f>Q56*1.02*1.05*$R$13</f>
        <v>12.68132544</v>
      </c>
    </row>
    <row r="57" spans="1:18">
      <c r="A57" s="343"/>
      <c r="B57" s="481"/>
      <c r="C57" s="344"/>
      <c r="D57" s="362"/>
      <c r="E57" s="529"/>
      <c r="F57" s="530"/>
      <c r="G57" s="531"/>
      <c r="H57" s="342"/>
      <c r="I57" s="532"/>
      <c r="J57" s="342"/>
      <c r="K57" s="72"/>
      <c r="L57" s="72"/>
      <c r="M57" s="72"/>
      <c r="N57" s="239"/>
      <c r="O57" s="73"/>
      <c r="P57" s="533"/>
      <c r="Q57" s="533"/>
      <c r="R57" s="359"/>
    </row>
    <row r="58" spans="1:18">
      <c r="A58" s="343"/>
      <c r="B58" s="481"/>
      <c r="C58" s="344"/>
      <c r="D58" s="362"/>
      <c r="E58" s="529"/>
      <c r="F58" s="530"/>
      <c r="G58" s="531"/>
      <c r="H58" s="342"/>
      <c r="I58" s="532"/>
      <c r="J58" s="342"/>
      <c r="K58" s="47"/>
      <c r="L58" s="72"/>
      <c r="M58" s="82"/>
      <c r="N58" s="239"/>
      <c r="O58" s="73"/>
      <c r="P58" s="533"/>
      <c r="Q58" s="533"/>
      <c r="R58" s="359"/>
    </row>
    <row r="59" spans="1:18">
      <c r="A59" s="343"/>
      <c r="B59" s="481"/>
      <c r="C59" s="344"/>
      <c r="D59" s="362"/>
      <c r="E59" s="529"/>
      <c r="F59" s="530"/>
      <c r="G59" s="531"/>
      <c r="H59" s="342"/>
      <c r="I59" s="532"/>
      <c r="J59" s="342"/>
      <c r="K59" s="72"/>
      <c r="L59" s="72"/>
      <c r="M59" s="72"/>
      <c r="N59" s="239"/>
      <c r="O59" s="73">
        <f>M59*N59</f>
        <v>0</v>
      </c>
      <c r="P59" s="533"/>
      <c r="Q59" s="533"/>
      <c r="R59" s="360"/>
    </row>
    <row r="60" spans="1:18" s="40" customFormat="1" ht="11.25" customHeight="1">
      <c r="A60" s="343">
        <v>12</v>
      </c>
      <c r="B60" s="458" t="s">
        <v>102</v>
      </c>
      <c r="C60" s="376" t="s">
        <v>622</v>
      </c>
      <c r="D60" s="314" t="s">
        <v>54</v>
      </c>
      <c r="E60" s="368">
        <v>4</v>
      </c>
      <c r="F60" s="369">
        <f>H60+J60+R60</f>
        <v>11.8887426</v>
      </c>
      <c r="G60" s="370"/>
      <c r="H60" s="342">
        <f>G60*$P$7/1000</f>
        <v>0</v>
      </c>
      <c r="I60" s="371"/>
      <c r="J60" s="342">
        <f>I60*$P$8/1000</f>
        <v>0</v>
      </c>
      <c r="K60" s="47" t="s">
        <v>120</v>
      </c>
      <c r="L60" s="47" t="s">
        <v>54</v>
      </c>
      <c r="M60" s="47">
        <v>1</v>
      </c>
      <c r="N60" s="232">
        <v>10.5</v>
      </c>
      <c r="O60" s="48">
        <f>M60*N60</f>
        <v>10.5</v>
      </c>
      <c r="P60" s="342">
        <f>E60*F60</f>
        <v>47.554970400000002</v>
      </c>
      <c r="Q60" s="342">
        <f>SUM(O60:O63)</f>
        <v>10.5</v>
      </c>
      <c r="R60" s="342">
        <f>Q60*1.02*1.05*$R$13</f>
        <v>11.8887426</v>
      </c>
    </row>
    <row r="61" spans="1:18" s="40" customFormat="1">
      <c r="A61" s="343"/>
      <c r="B61" s="459"/>
      <c r="C61" s="376"/>
      <c r="D61" s="314"/>
      <c r="E61" s="368"/>
      <c r="F61" s="369"/>
      <c r="G61" s="370"/>
      <c r="H61" s="342"/>
      <c r="I61" s="371"/>
      <c r="J61" s="342"/>
      <c r="K61" s="47"/>
      <c r="L61" s="47"/>
      <c r="M61" s="47"/>
      <c r="N61" s="232"/>
      <c r="O61" s="48">
        <f>M61*N61</f>
        <v>0</v>
      </c>
      <c r="P61" s="342"/>
      <c r="Q61" s="342"/>
      <c r="R61" s="342"/>
    </row>
    <row r="62" spans="1:18" s="40" customFormat="1">
      <c r="A62" s="343"/>
      <c r="B62" s="459"/>
      <c r="C62" s="376"/>
      <c r="D62" s="314"/>
      <c r="E62" s="368"/>
      <c r="F62" s="369"/>
      <c r="G62" s="370"/>
      <c r="H62" s="342"/>
      <c r="I62" s="371"/>
      <c r="J62" s="342"/>
      <c r="K62" s="47"/>
      <c r="L62" s="47"/>
      <c r="M62" s="49"/>
      <c r="N62" s="232"/>
      <c r="O62" s="48">
        <f>M62*N62</f>
        <v>0</v>
      </c>
      <c r="P62" s="342"/>
      <c r="Q62" s="342"/>
      <c r="R62" s="342"/>
    </row>
    <row r="63" spans="1:18" s="40" customFormat="1">
      <c r="A63" s="343"/>
      <c r="B63" s="460"/>
      <c r="C63" s="376"/>
      <c r="D63" s="314"/>
      <c r="E63" s="368"/>
      <c r="F63" s="369"/>
      <c r="G63" s="370"/>
      <c r="H63" s="342"/>
      <c r="I63" s="371"/>
      <c r="J63" s="342"/>
      <c r="K63" s="47"/>
      <c r="L63" s="47"/>
      <c r="M63" s="47"/>
      <c r="N63" s="232"/>
      <c r="O63" s="48">
        <f>M63*N63</f>
        <v>0</v>
      </c>
      <c r="P63" s="342"/>
      <c r="Q63" s="342"/>
      <c r="R63" s="342"/>
    </row>
    <row r="64" spans="1:18" ht="11.25" customHeight="1">
      <c r="A64" s="343">
        <v>13</v>
      </c>
      <c r="B64" s="458" t="s">
        <v>102</v>
      </c>
      <c r="C64" s="523" t="s">
        <v>623</v>
      </c>
      <c r="D64" s="362" t="s">
        <v>54</v>
      </c>
      <c r="E64" s="467">
        <v>16</v>
      </c>
      <c r="F64" s="364">
        <f>H64+J64+R64</f>
        <v>4.7554970400000007</v>
      </c>
      <c r="G64" s="379"/>
      <c r="H64" s="323">
        <f>G64*$P$7/1000</f>
        <v>0</v>
      </c>
      <c r="I64" s="379"/>
      <c r="J64" s="323">
        <f>I64*$P$8/1000</f>
        <v>0</v>
      </c>
      <c r="K64" s="59" t="s">
        <v>101</v>
      </c>
      <c r="L64" s="59" t="s">
        <v>54</v>
      </c>
      <c r="M64" s="59">
        <v>1</v>
      </c>
      <c r="N64" s="235">
        <v>4.2</v>
      </c>
      <c r="O64" s="160">
        <f t="shared" ref="O64" si="5">M64*N64</f>
        <v>4.2</v>
      </c>
      <c r="P64" s="313">
        <f>E64*F64</f>
        <v>76.087952640000012</v>
      </c>
      <c r="Q64" s="313">
        <f>SUM(O64:O67)</f>
        <v>4.2</v>
      </c>
      <c r="R64" s="323">
        <f>Q64*1.02*1.05*$R$13</f>
        <v>4.7554970400000007</v>
      </c>
    </row>
    <row r="65" spans="1:18">
      <c r="A65" s="343"/>
      <c r="B65" s="459"/>
      <c r="C65" s="459"/>
      <c r="D65" s="362"/>
      <c r="E65" s="467"/>
      <c r="F65" s="364"/>
      <c r="G65" s="379"/>
      <c r="H65" s="302"/>
      <c r="I65" s="379"/>
      <c r="J65" s="302"/>
      <c r="K65" s="59"/>
      <c r="L65" s="59"/>
      <c r="M65" s="59"/>
      <c r="N65" s="235"/>
      <c r="O65" s="160"/>
      <c r="P65" s="313"/>
      <c r="Q65" s="313"/>
      <c r="R65" s="302"/>
    </row>
    <row r="66" spans="1:18">
      <c r="A66" s="343"/>
      <c r="B66" s="459"/>
      <c r="C66" s="459"/>
      <c r="D66" s="362"/>
      <c r="E66" s="467"/>
      <c r="F66" s="364"/>
      <c r="G66" s="379"/>
      <c r="H66" s="302"/>
      <c r="I66" s="379"/>
      <c r="J66" s="302"/>
      <c r="K66" s="59"/>
      <c r="L66" s="59"/>
      <c r="M66" s="66"/>
      <c r="N66" s="235"/>
      <c r="O66" s="160">
        <f t="shared" ref="O66:O71" si="6">M66*N66</f>
        <v>0</v>
      </c>
      <c r="P66" s="313"/>
      <c r="Q66" s="313"/>
      <c r="R66" s="302"/>
    </row>
    <row r="67" spans="1:18">
      <c r="A67" s="343"/>
      <c r="B67" s="460"/>
      <c r="C67" s="460"/>
      <c r="D67" s="362"/>
      <c r="E67" s="467"/>
      <c r="F67" s="364"/>
      <c r="G67" s="379"/>
      <c r="H67" s="303"/>
      <c r="I67" s="379"/>
      <c r="J67" s="303"/>
      <c r="K67" s="59"/>
      <c r="L67" s="59"/>
      <c r="M67" s="59"/>
      <c r="N67" s="235"/>
      <c r="O67" s="160">
        <f t="shared" si="6"/>
        <v>0</v>
      </c>
      <c r="P67" s="313"/>
      <c r="Q67" s="313"/>
      <c r="R67" s="303"/>
    </row>
    <row r="68" spans="1:18">
      <c r="A68" s="343">
        <v>14</v>
      </c>
      <c r="B68" s="480" t="s">
        <v>102</v>
      </c>
      <c r="C68" s="344" t="s">
        <v>624</v>
      </c>
      <c r="D68" s="475" t="s">
        <v>54</v>
      </c>
      <c r="E68" s="362">
        <v>8</v>
      </c>
      <c r="F68" s="482">
        <f>H68+J68+R68</f>
        <v>5.7745321199999999</v>
      </c>
      <c r="G68" s="483"/>
      <c r="H68" s="323">
        <f>G68*$P$7/1000</f>
        <v>0</v>
      </c>
      <c r="I68" s="483"/>
      <c r="J68" s="323">
        <f>I68*$P$8/1000</f>
        <v>0</v>
      </c>
      <c r="K68" s="59" t="s">
        <v>101</v>
      </c>
      <c r="L68" s="59" t="s">
        <v>54</v>
      </c>
      <c r="M68" s="59">
        <v>1</v>
      </c>
      <c r="N68" s="235">
        <v>5.0999999999999996</v>
      </c>
      <c r="O68" s="91">
        <f t="shared" si="6"/>
        <v>5.0999999999999996</v>
      </c>
      <c r="P68" s="312">
        <f>E68*F68</f>
        <v>46.196256959999999</v>
      </c>
      <c r="Q68" s="312">
        <f>SUM(O68:O71)</f>
        <v>5.0999999999999996</v>
      </c>
      <c r="R68" s="323">
        <f>Q68*1.02*1.05*$R$13</f>
        <v>5.7745321199999999</v>
      </c>
    </row>
    <row r="69" spans="1:18">
      <c r="A69" s="343"/>
      <c r="B69" s="481"/>
      <c r="C69" s="344"/>
      <c r="D69" s="476"/>
      <c r="E69" s="362"/>
      <c r="F69" s="364"/>
      <c r="G69" s="379"/>
      <c r="H69" s="302"/>
      <c r="I69" s="379"/>
      <c r="J69" s="302"/>
      <c r="K69" s="59"/>
      <c r="L69" s="59"/>
      <c r="M69" s="59"/>
      <c r="N69" s="235"/>
      <c r="O69" s="160">
        <f t="shared" si="6"/>
        <v>0</v>
      </c>
      <c r="P69" s="313"/>
      <c r="Q69" s="313"/>
      <c r="R69" s="302"/>
    </row>
    <row r="70" spans="1:18">
      <c r="A70" s="343"/>
      <c r="B70" s="481"/>
      <c r="C70" s="344"/>
      <c r="D70" s="476"/>
      <c r="E70" s="362"/>
      <c r="F70" s="364"/>
      <c r="G70" s="379"/>
      <c r="H70" s="302"/>
      <c r="I70" s="379"/>
      <c r="J70" s="302"/>
      <c r="K70" s="59"/>
      <c r="L70" s="59"/>
      <c r="M70" s="59"/>
      <c r="N70" s="235"/>
      <c r="O70" s="160">
        <f t="shared" si="6"/>
        <v>0</v>
      </c>
      <c r="P70" s="313"/>
      <c r="Q70" s="313"/>
      <c r="R70" s="302"/>
    </row>
    <row r="71" spans="1:18">
      <c r="A71" s="343"/>
      <c r="B71" s="481"/>
      <c r="C71" s="344"/>
      <c r="D71" s="471"/>
      <c r="E71" s="362"/>
      <c r="F71" s="364"/>
      <c r="G71" s="379"/>
      <c r="H71" s="303"/>
      <c r="I71" s="379"/>
      <c r="J71" s="303"/>
      <c r="K71" s="59"/>
      <c r="L71" s="59"/>
      <c r="M71" s="59"/>
      <c r="N71" s="235"/>
      <c r="O71" s="160">
        <f t="shared" si="6"/>
        <v>0</v>
      </c>
      <c r="P71" s="313"/>
      <c r="Q71" s="313"/>
      <c r="R71" s="303"/>
    </row>
    <row r="72" spans="1:18">
      <c r="A72" s="343">
        <v>15</v>
      </c>
      <c r="B72" s="480" t="s">
        <v>102</v>
      </c>
      <c r="C72" s="344" t="s">
        <v>625</v>
      </c>
      <c r="D72" s="475" t="s">
        <v>54</v>
      </c>
      <c r="E72" s="362">
        <v>1</v>
      </c>
      <c r="F72" s="482">
        <f>H72+J72+R72</f>
        <v>2.0380701600000002</v>
      </c>
      <c r="G72" s="483"/>
      <c r="H72" s="323">
        <f>G72*$P$7/1000</f>
        <v>0</v>
      </c>
      <c r="I72" s="483"/>
      <c r="J72" s="323">
        <f>I72*$P$8/1000</f>
        <v>0</v>
      </c>
      <c r="K72" s="59" t="s">
        <v>103</v>
      </c>
      <c r="L72" s="59" t="s">
        <v>54</v>
      </c>
      <c r="M72" s="59">
        <v>1</v>
      </c>
      <c r="N72" s="235">
        <v>1.8</v>
      </c>
      <c r="O72" s="91">
        <f t="shared" ref="O72:O83" si="7">M72*N72</f>
        <v>1.8</v>
      </c>
      <c r="P72" s="312">
        <f>E72*F72</f>
        <v>2.0380701600000002</v>
      </c>
      <c r="Q72" s="312">
        <f>SUM(O72:O75)</f>
        <v>1.8</v>
      </c>
      <c r="R72" s="323">
        <f>Q72*1.02*1.05*$R$13</f>
        <v>2.0380701600000002</v>
      </c>
    </row>
    <row r="73" spans="1:18">
      <c r="A73" s="343"/>
      <c r="B73" s="481"/>
      <c r="C73" s="344"/>
      <c r="D73" s="476"/>
      <c r="E73" s="362"/>
      <c r="F73" s="364"/>
      <c r="G73" s="379"/>
      <c r="H73" s="302"/>
      <c r="I73" s="379"/>
      <c r="J73" s="302"/>
      <c r="K73" s="59"/>
      <c r="L73" s="59"/>
      <c r="M73" s="59"/>
      <c r="N73" s="235"/>
      <c r="O73" s="160">
        <f t="shared" si="7"/>
        <v>0</v>
      </c>
      <c r="P73" s="313"/>
      <c r="Q73" s="313"/>
      <c r="R73" s="302"/>
    </row>
    <row r="74" spans="1:18">
      <c r="A74" s="343"/>
      <c r="B74" s="481"/>
      <c r="C74" s="344"/>
      <c r="D74" s="476"/>
      <c r="E74" s="362"/>
      <c r="F74" s="364"/>
      <c r="G74" s="379"/>
      <c r="H74" s="302"/>
      <c r="I74" s="379"/>
      <c r="J74" s="302"/>
      <c r="K74" s="59"/>
      <c r="L74" s="59"/>
      <c r="M74" s="59"/>
      <c r="N74" s="235"/>
      <c r="O74" s="160">
        <f t="shared" si="7"/>
        <v>0</v>
      </c>
      <c r="P74" s="313"/>
      <c r="Q74" s="313"/>
      <c r="R74" s="302"/>
    </row>
    <row r="75" spans="1:18">
      <c r="A75" s="343"/>
      <c r="B75" s="481"/>
      <c r="C75" s="344"/>
      <c r="D75" s="471"/>
      <c r="E75" s="362"/>
      <c r="F75" s="364"/>
      <c r="G75" s="379"/>
      <c r="H75" s="303"/>
      <c r="I75" s="379"/>
      <c r="J75" s="303"/>
      <c r="K75" s="59"/>
      <c r="L75" s="59"/>
      <c r="M75" s="59"/>
      <c r="N75" s="235"/>
      <c r="O75" s="160">
        <f t="shared" si="7"/>
        <v>0</v>
      </c>
      <c r="P75" s="313"/>
      <c r="Q75" s="313"/>
      <c r="R75" s="303"/>
    </row>
    <row r="76" spans="1:18" ht="11.25" customHeight="1">
      <c r="A76" s="343">
        <v>16</v>
      </c>
      <c r="B76" s="514" t="s">
        <v>102</v>
      </c>
      <c r="C76" s="524" t="s">
        <v>627</v>
      </c>
      <c r="D76" s="330" t="s">
        <v>54</v>
      </c>
      <c r="E76" s="516">
        <v>2</v>
      </c>
      <c r="F76" s="519">
        <f>H76+J76+R76</f>
        <v>0.96242201999999988</v>
      </c>
      <c r="G76" s="521"/>
      <c r="H76" s="323">
        <f>G76*$P$7/1000</f>
        <v>0</v>
      </c>
      <c r="I76" s="521"/>
      <c r="J76" s="323">
        <f>I76*$P$8/1000</f>
        <v>0</v>
      </c>
      <c r="K76" s="59" t="s">
        <v>110</v>
      </c>
      <c r="L76" s="59" t="s">
        <v>54</v>
      </c>
      <c r="M76" s="59">
        <v>1</v>
      </c>
      <c r="N76" s="133">
        <v>0.85</v>
      </c>
      <c r="O76" s="160">
        <f t="shared" ref="O76:O79" si="8">M76*N76</f>
        <v>0.85</v>
      </c>
      <c r="P76" s="323">
        <f>E76*F76</f>
        <v>1.9248440399999998</v>
      </c>
      <c r="Q76" s="323">
        <f>SUM(O76:O79)</f>
        <v>0.85</v>
      </c>
      <c r="R76" s="323">
        <f>Q76*1.02*1.05*$R$13</f>
        <v>0.96242201999999988</v>
      </c>
    </row>
    <row r="77" spans="1:18">
      <c r="A77" s="343"/>
      <c r="B77" s="473"/>
      <c r="C77" s="525"/>
      <c r="D77" s="331"/>
      <c r="E77" s="517"/>
      <c r="F77" s="520"/>
      <c r="G77" s="522"/>
      <c r="H77" s="302"/>
      <c r="I77" s="522"/>
      <c r="J77" s="302"/>
      <c r="K77" s="59"/>
      <c r="L77" s="59"/>
      <c r="M77" s="59"/>
      <c r="N77" s="235"/>
      <c r="O77" s="160">
        <f t="shared" si="8"/>
        <v>0</v>
      </c>
      <c r="P77" s="302"/>
      <c r="Q77" s="302"/>
      <c r="R77" s="302"/>
    </row>
    <row r="78" spans="1:18">
      <c r="A78" s="343"/>
      <c r="B78" s="473"/>
      <c r="C78" s="525"/>
      <c r="D78" s="331"/>
      <c r="E78" s="517"/>
      <c r="F78" s="520"/>
      <c r="G78" s="522"/>
      <c r="H78" s="302"/>
      <c r="I78" s="522"/>
      <c r="J78" s="302"/>
      <c r="K78" s="59"/>
      <c r="L78" s="59"/>
      <c r="M78" s="66"/>
      <c r="N78" s="235"/>
      <c r="O78" s="160">
        <f t="shared" si="8"/>
        <v>0</v>
      </c>
      <c r="P78" s="302"/>
      <c r="Q78" s="302"/>
      <c r="R78" s="302"/>
    </row>
    <row r="79" spans="1:18">
      <c r="A79" s="343"/>
      <c r="B79" s="474"/>
      <c r="C79" s="490"/>
      <c r="D79" s="332"/>
      <c r="E79" s="518"/>
      <c r="F79" s="501"/>
      <c r="G79" s="504"/>
      <c r="H79" s="303"/>
      <c r="I79" s="504"/>
      <c r="J79" s="303"/>
      <c r="K79" s="59"/>
      <c r="L79" s="59"/>
      <c r="M79" s="59"/>
      <c r="N79" s="235"/>
      <c r="O79" s="160">
        <f t="shared" si="8"/>
        <v>0</v>
      </c>
      <c r="P79" s="303"/>
      <c r="Q79" s="303"/>
      <c r="R79" s="303"/>
    </row>
    <row r="80" spans="1:18" ht="11.25" customHeight="1">
      <c r="A80" s="343">
        <v>17</v>
      </c>
      <c r="B80" s="514" t="s">
        <v>102</v>
      </c>
      <c r="C80" s="524" t="s">
        <v>626</v>
      </c>
      <c r="D80" s="330" t="s">
        <v>54</v>
      </c>
      <c r="E80" s="516">
        <v>2</v>
      </c>
      <c r="F80" s="519">
        <f>H80+J80+R80</f>
        <v>1.47193956</v>
      </c>
      <c r="G80" s="521"/>
      <c r="H80" s="323">
        <f>G80*$P$7/1000</f>
        <v>0</v>
      </c>
      <c r="I80" s="521"/>
      <c r="J80" s="323">
        <f>I80*$P$8/1000</f>
        <v>0</v>
      </c>
      <c r="K80" s="59" t="s">
        <v>110</v>
      </c>
      <c r="L80" s="59" t="s">
        <v>54</v>
      </c>
      <c r="M80" s="59">
        <v>1</v>
      </c>
      <c r="N80" s="133">
        <v>1.3</v>
      </c>
      <c r="O80" s="160">
        <f t="shared" si="7"/>
        <v>1.3</v>
      </c>
      <c r="P80" s="323">
        <f>E80*F80</f>
        <v>2.9438791200000001</v>
      </c>
      <c r="Q80" s="323">
        <f>SUM(O80:O83)</f>
        <v>1.3</v>
      </c>
      <c r="R80" s="323">
        <f>Q80*1.02*1.05*$R$13</f>
        <v>1.47193956</v>
      </c>
    </row>
    <row r="81" spans="1:18">
      <c r="A81" s="343"/>
      <c r="B81" s="473"/>
      <c r="C81" s="525"/>
      <c r="D81" s="331"/>
      <c r="E81" s="517"/>
      <c r="F81" s="520"/>
      <c r="G81" s="522"/>
      <c r="H81" s="302"/>
      <c r="I81" s="522"/>
      <c r="J81" s="302"/>
      <c r="K81" s="59"/>
      <c r="L81" s="59"/>
      <c r="M81" s="59"/>
      <c r="N81" s="235"/>
      <c r="O81" s="160">
        <f t="shared" si="7"/>
        <v>0</v>
      </c>
      <c r="P81" s="302"/>
      <c r="Q81" s="302"/>
      <c r="R81" s="302"/>
    </row>
    <row r="82" spans="1:18">
      <c r="A82" s="343"/>
      <c r="B82" s="473"/>
      <c r="C82" s="525"/>
      <c r="D82" s="331"/>
      <c r="E82" s="517"/>
      <c r="F82" s="520"/>
      <c r="G82" s="522"/>
      <c r="H82" s="302"/>
      <c r="I82" s="522"/>
      <c r="J82" s="302"/>
      <c r="K82" s="59"/>
      <c r="L82" s="59"/>
      <c r="M82" s="66"/>
      <c r="N82" s="235"/>
      <c r="O82" s="160">
        <f t="shared" si="7"/>
        <v>0</v>
      </c>
      <c r="P82" s="302"/>
      <c r="Q82" s="302"/>
      <c r="R82" s="302"/>
    </row>
    <row r="83" spans="1:18">
      <c r="A83" s="343"/>
      <c r="B83" s="474"/>
      <c r="C83" s="490"/>
      <c r="D83" s="332"/>
      <c r="E83" s="518"/>
      <c r="F83" s="501"/>
      <c r="G83" s="504"/>
      <c r="H83" s="303"/>
      <c r="I83" s="504"/>
      <c r="J83" s="303"/>
      <c r="K83" s="59"/>
      <c r="L83" s="59"/>
      <c r="M83" s="59"/>
      <c r="N83" s="235"/>
      <c r="O83" s="160">
        <f t="shared" si="7"/>
        <v>0</v>
      </c>
      <c r="P83" s="303"/>
      <c r="Q83" s="303"/>
      <c r="R83" s="303"/>
    </row>
    <row r="84" spans="1:18" ht="11.25" customHeight="1">
      <c r="A84" s="343">
        <v>18</v>
      </c>
      <c r="B84" s="514" t="s">
        <v>628</v>
      </c>
      <c r="C84" s="524" t="s">
        <v>630</v>
      </c>
      <c r="D84" s="330" t="s">
        <v>34</v>
      </c>
      <c r="E84" s="516">
        <v>6</v>
      </c>
      <c r="F84" s="519">
        <f>H84+J84+R84</f>
        <v>1.3327301</v>
      </c>
      <c r="G84" s="521">
        <v>0.52300000000000002</v>
      </c>
      <c r="H84" s="323">
        <f>G84*$P$7/1000</f>
        <v>1.2748072699999999</v>
      </c>
      <c r="I84" s="521">
        <v>1.9E-2</v>
      </c>
      <c r="J84" s="323">
        <f>I84*$P$8/1000</f>
        <v>5.7922830000000002E-2</v>
      </c>
      <c r="K84" s="54"/>
      <c r="L84" s="54"/>
      <c r="M84" s="54"/>
      <c r="N84" s="242"/>
      <c r="O84" s="55"/>
      <c r="P84" s="323">
        <f>E84*F84</f>
        <v>7.9963806000000002</v>
      </c>
      <c r="Q84" s="323">
        <f>SUM(O84:O87)</f>
        <v>0</v>
      </c>
      <c r="R84" s="323">
        <f>Q84*1.02*1.05*$R$13</f>
        <v>0</v>
      </c>
    </row>
    <row r="85" spans="1:18">
      <c r="A85" s="343"/>
      <c r="B85" s="473"/>
      <c r="C85" s="525"/>
      <c r="D85" s="331"/>
      <c r="E85" s="517"/>
      <c r="F85" s="520"/>
      <c r="G85" s="522"/>
      <c r="H85" s="302"/>
      <c r="I85" s="522"/>
      <c r="J85" s="302"/>
      <c r="K85" s="59"/>
      <c r="L85" s="59"/>
      <c r="M85" s="59"/>
      <c r="N85" s="235"/>
      <c r="O85" s="160">
        <f t="shared" ref="O85:O92" si="9">M85*N85</f>
        <v>0</v>
      </c>
      <c r="P85" s="302"/>
      <c r="Q85" s="302"/>
      <c r="R85" s="302"/>
    </row>
    <row r="86" spans="1:18">
      <c r="A86" s="343"/>
      <c r="B86" s="473"/>
      <c r="C86" s="525"/>
      <c r="D86" s="331"/>
      <c r="E86" s="517"/>
      <c r="F86" s="520"/>
      <c r="G86" s="522"/>
      <c r="H86" s="302"/>
      <c r="I86" s="522"/>
      <c r="J86" s="302"/>
      <c r="K86" s="59"/>
      <c r="L86" s="59"/>
      <c r="M86" s="66"/>
      <c r="N86" s="235"/>
      <c r="O86" s="160">
        <f t="shared" si="9"/>
        <v>0</v>
      </c>
      <c r="P86" s="302"/>
      <c r="Q86" s="302"/>
      <c r="R86" s="302"/>
    </row>
    <row r="87" spans="1:18">
      <c r="A87" s="343"/>
      <c r="B87" s="474"/>
      <c r="C87" s="490"/>
      <c r="D87" s="332"/>
      <c r="E87" s="518"/>
      <c r="F87" s="501"/>
      <c r="G87" s="504"/>
      <c r="H87" s="303"/>
      <c r="I87" s="504"/>
      <c r="J87" s="303"/>
      <c r="K87" s="59"/>
      <c r="L87" s="59"/>
      <c r="M87" s="59"/>
      <c r="N87" s="235"/>
      <c r="O87" s="160">
        <f t="shared" si="9"/>
        <v>0</v>
      </c>
      <c r="P87" s="303"/>
      <c r="Q87" s="303"/>
      <c r="R87" s="303"/>
    </row>
    <row r="88" spans="1:18" ht="11.25" customHeight="1">
      <c r="A88" s="343">
        <v>19</v>
      </c>
      <c r="B88" s="344" t="s">
        <v>629</v>
      </c>
      <c r="C88" s="344" t="s">
        <v>631</v>
      </c>
      <c r="D88" s="362" t="s">
        <v>34</v>
      </c>
      <c r="E88" s="362">
        <v>6</v>
      </c>
      <c r="F88" s="364">
        <f>H88+J88+R88</f>
        <v>2.3767234999999998</v>
      </c>
      <c r="G88" s="379">
        <v>0.85</v>
      </c>
      <c r="H88" s="323">
        <f>G88*$P$7/1000</f>
        <v>2.0718664999999996</v>
      </c>
      <c r="I88" s="379">
        <v>0.1</v>
      </c>
      <c r="J88" s="323">
        <f>I88*$P$8/1000</f>
        <v>0.30485700000000004</v>
      </c>
      <c r="K88" s="59"/>
      <c r="L88" s="59"/>
      <c r="M88" s="59"/>
      <c r="N88" s="235"/>
      <c r="O88" s="160">
        <f t="shared" si="9"/>
        <v>0</v>
      </c>
      <c r="P88" s="313">
        <f>E88*F88</f>
        <v>14.260340999999999</v>
      </c>
      <c r="Q88" s="313">
        <f>SUM(O88:O91)</f>
        <v>0</v>
      </c>
      <c r="R88" s="323">
        <f>Q88*1.02*1.05*$R$13</f>
        <v>0</v>
      </c>
    </row>
    <row r="89" spans="1:18">
      <c r="A89" s="343"/>
      <c r="B89" s="344"/>
      <c r="C89" s="344"/>
      <c r="D89" s="362"/>
      <c r="E89" s="362"/>
      <c r="F89" s="364"/>
      <c r="G89" s="379"/>
      <c r="H89" s="302"/>
      <c r="I89" s="379"/>
      <c r="J89" s="302"/>
      <c r="K89" s="59"/>
      <c r="L89" s="59"/>
      <c r="M89" s="59"/>
      <c r="N89" s="235"/>
      <c r="O89" s="160">
        <f t="shared" si="9"/>
        <v>0</v>
      </c>
      <c r="P89" s="313"/>
      <c r="Q89" s="313"/>
      <c r="R89" s="302"/>
    </row>
    <row r="90" spans="1:18">
      <c r="A90" s="343"/>
      <c r="B90" s="344"/>
      <c r="C90" s="344"/>
      <c r="D90" s="362"/>
      <c r="E90" s="362"/>
      <c r="F90" s="364"/>
      <c r="G90" s="379"/>
      <c r="H90" s="302"/>
      <c r="I90" s="379"/>
      <c r="J90" s="302"/>
      <c r="K90" s="59"/>
      <c r="L90" s="59"/>
      <c r="M90" s="66"/>
      <c r="N90" s="235"/>
      <c r="O90" s="160">
        <f t="shared" si="9"/>
        <v>0</v>
      </c>
      <c r="P90" s="313"/>
      <c r="Q90" s="313"/>
      <c r="R90" s="302"/>
    </row>
    <row r="91" spans="1:18">
      <c r="A91" s="343"/>
      <c r="B91" s="344"/>
      <c r="C91" s="344"/>
      <c r="D91" s="362"/>
      <c r="E91" s="362"/>
      <c r="F91" s="364"/>
      <c r="G91" s="379"/>
      <c r="H91" s="303"/>
      <c r="I91" s="379"/>
      <c r="J91" s="303"/>
      <c r="K91" s="59"/>
      <c r="L91" s="59"/>
      <c r="M91" s="59"/>
      <c r="N91" s="235"/>
      <c r="O91" s="160">
        <f t="shared" si="9"/>
        <v>0</v>
      </c>
      <c r="P91" s="313"/>
      <c r="Q91" s="313"/>
      <c r="R91" s="303"/>
    </row>
    <row r="92" spans="1:18" ht="11.25" customHeight="1">
      <c r="A92" s="343">
        <v>20</v>
      </c>
      <c r="B92" s="344" t="s">
        <v>304</v>
      </c>
      <c r="C92" s="344" t="s">
        <v>659</v>
      </c>
      <c r="D92" s="362" t="s">
        <v>34</v>
      </c>
      <c r="E92" s="362">
        <v>2110</v>
      </c>
      <c r="F92" s="369">
        <f>H92+J92+R92</f>
        <v>9.8318836203199991E-2</v>
      </c>
      <c r="G92" s="379">
        <v>3.73E-2</v>
      </c>
      <c r="H92" s="342">
        <f>G92*$P$7/1000</f>
        <v>9.0918376999999995E-2</v>
      </c>
      <c r="I92" s="379"/>
      <c r="J92" s="342">
        <f>I92*$P$8/1000</f>
        <v>0</v>
      </c>
      <c r="K92" s="59" t="s">
        <v>107</v>
      </c>
      <c r="L92" s="59" t="s">
        <v>35</v>
      </c>
      <c r="M92" s="59">
        <v>3.7999999999999999E-2</v>
      </c>
      <c r="N92" s="235">
        <v>0.17199999999999999</v>
      </c>
      <c r="O92" s="48">
        <f t="shared" si="9"/>
        <v>6.5359999999999993E-3</v>
      </c>
      <c r="P92" s="342">
        <f>E92*F92</f>
        <v>207.452744388752</v>
      </c>
      <c r="Q92" s="382">
        <f>SUM(O92:O95)</f>
        <v>6.5359999999999993E-3</v>
      </c>
      <c r="R92" s="526">
        <f>Q92*1.02*1.05*$R$13</f>
        <v>7.4004592031999984E-3</v>
      </c>
    </row>
    <row r="93" spans="1:18">
      <c r="A93" s="343"/>
      <c r="B93" s="344"/>
      <c r="C93" s="344"/>
      <c r="D93" s="362"/>
      <c r="E93" s="362"/>
      <c r="F93" s="369"/>
      <c r="G93" s="379"/>
      <c r="H93" s="342"/>
      <c r="I93" s="379"/>
      <c r="J93" s="342"/>
      <c r="K93" s="59"/>
      <c r="L93" s="59"/>
      <c r="M93" s="59"/>
      <c r="N93" s="235"/>
      <c r="O93" s="160">
        <v>0</v>
      </c>
      <c r="P93" s="342"/>
      <c r="Q93" s="382"/>
      <c r="R93" s="527"/>
    </row>
    <row r="94" spans="1:18">
      <c r="A94" s="343"/>
      <c r="B94" s="344"/>
      <c r="C94" s="344"/>
      <c r="D94" s="362"/>
      <c r="E94" s="362"/>
      <c r="F94" s="369"/>
      <c r="G94" s="379"/>
      <c r="H94" s="342"/>
      <c r="I94" s="379"/>
      <c r="J94" s="342"/>
      <c r="K94" s="59"/>
      <c r="L94" s="59"/>
      <c r="M94" s="66"/>
      <c r="N94" s="235"/>
      <c r="O94" s="160">
        <v>0</v>
      </c>
      <c r="P94" s="342"/>
      <c r="Q94" s="382"/>
      <c r="R94" s="527"/>
    </row>
    <row r="95" spans="1:18">
      <c r="A95" s="343"/>
      <c r="B95" s="344"/>
      <c r="C95" s="344"/>
      <c r="D95" s="362"/>
      <c r="E95" s="362"/>
      <c r="F95" s="369"/>
      <c r="G95" s="379"/>
      <c r="H95" s="342"/>
      <c r="I95" s="379"/>
      <c r="J95" s="342"/>
      <c r="K95" s="59"/>
      <c r="L95" s="59"/>
      <c r="M95" s="59"/>
      <c r="N95" s="235"/>
      <c r="O95" s="160">
        <v>0</v>
      </c>
      <c r="P95" s="342"/>
      <c r="Q95" s="382"/>
      <c r="R95" s="528"/>
    </row>
    <row r="96" spans="1:18">
      <c r="C96" s="43" t="s">
        <v>73</v>
      </c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112">
        <f>SUM(P16:P95)-P100</f>
        <v>1128.7411981894015</v>
      </c>
      <c r="Q96" s="67"/>
      <c r="R96" s="69"/>
    </row>
    <row r="97" spans="3:16">
      <c r="C97" s="43" t="s">
        <v>74</v>
      </c>
      <c r="P97" s="112">
        <f>P96*0.133</f>
        <v>150.12257935919041</v>
      </c>
    </row>
    <row r="98" spans="3:16">
      <c r="C98" s="43" t="s">
        <v>73</v>
      </c>
      <c r="P98" s="112">
        <f>SUM(P96:P97)</f>
        <v>1278.863777548592</v>
      </c>
    </row>
    <row r="99" spans="3:16">
      <c r="C99" s="43" t="s">
        <v>104</v>
      </c>
      <c r="P99" s="112">
        <f>P98*0.11</f>
        <v>140.67501553034512</v>
      </c>
    </row>
    <row r="100" spans="3:16">
      <c r="C100" s="43" t="s">
        <v>133</v>
      </c>
      <c r="P100" s="112">
        <f>+E32*R32</f>
        <v>156.35988</v>
      </c>
    </row>
    <row r="101" spans="3:16">
      <c r="C101" s="43" t="s">
        <v>73</v>
      </c>
      <c r="P101" s="112">
        <f>SUM(P98:P100)</f>
        <v>1575.898673078937</v>
      </c>
    </row>
  </sheetData>
  <mergeCells count="283">
    <mergeCell ref="C20:C23"/>
    <mergeCell ref="J84:J87"/>
    <mergeCell ref="P84:P87"/>
    <mergeCell ref="Q84:Q87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J88:J91"/>
    <mergeCell ref="P88:P91"/>
    <mergeCell ref="Q88:Q91"/>
    <mergeCell ref="R88:R91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0:J83"/>
    <mergeCell ref="P80:P83"/>
    <mergeCell ref="Q80:Q83"/>
    <mergeCell ref="R80:R83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P76:P79"/>
    <mergeCell ref="Q76:Q79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C60:C63"/>
    <mergeCell ref="D60:D63"/>
    <mergeCell ref="E60:E63"/>
    <mergeCell ref="F60:F63"/>
    <mergeCell ref="G60:G63"/>
    <mergeCell ref="H60:H63"/>
    <mergeCell ref="I60:I63"/>
    <mergeCell ref="J60:J63"/>
    <mergeCell ref="P60:P63"/>
    <mergeCell ref="P48:P51"/>
    <mergeCell ref="Q48:Q51"/>
    <mergeCell ref="R48:R51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J56:J59"/>
    <mergeCell ref="P56:P59"/>
    <mergeCell ref="Q56:Q59"/>
    <mergeCell ref="R56:R59"/>
    <mergeCell ref="B48:B51"/>
    <mergeCell ref="C48:C51"/>
    <mergeCell ref="D48:D51"/>
    <mergeCell ref="E48:E51"/>
    <mergeCell ref="F48:F51"/>
    <mergeCell ref="G48:G51"/>
    <mergeCell ref="H48:H51"/>
    <mergeCell ref="I48:I51"/>
    <mergeCell ref="D32:D35"/>
    <mergeCell ref="E32:E35"/>
    <mergeCell ref="F32:F35"/>
    <mergeCell ref="G32:G35"/>
    <mergeCell ref="H32:H35"/>
    <mergeCell ref="I32:I35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F40:F43"/>
    <mergeCell ref="A52:A55"/>
    <mergeCell ref="B52:B55"/>
    <mergeCell ref="C52:C55"/>
    <mergeCell ref="D52:D55"/>
    <mergeCell ref="E52:E55"/>
    <mergeCell ref="F52:F55"/>
    <mergeCell ref="G52:G55"/>
    <mergeCell ref="J24:J27"/>
    <mergeCell ref="P24:P27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8:J31"/>
    <mergeCell ref="P28:P31"/>
    <mergeCell ref="A24:A27"/>
    <mergeCell ref="B24:B27"/>
    <mergeCell ref="C24:C27"/>
    <mergeCell ref="D24:D27"/>
    <mergeCell ref="R92:R95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P92:P95"/>
    <mergeCell ref="Q92:Q95"/>
    <mergeCell ref="H52:H55"/>
    <mergeCell ref="I52:I55"/>
    <mergeCell ref="Q52:Q55"/>
    <mergeCell ref="R52:R55"/>
    <mergeCell ref="Q60:Q63"/>
    <mergeCell ref="R60:R63"/>
    <mergeCell ref="J64:J67"/>
    <mergeCell ref="P64:P67"/>
    <mergeCell ref="Q64:Q67"/>
    <mergeCell ref="R64:R67"/>
    <mergeCell ref="J52:J55"/>
    <mergeCell ref="P52:P55"/>
    <mergeCell ref="J68:J71"/>
    <mergeCell ref="P68:P71"/>
    <mergeCell ref="Q68:Q71"/>
    <mergeCell ref="R68:R71"/>
    <mergeCell ref="J72:J75"/>
    <mergeCell ref="P72:P75"/>
    <mergeCell ref="Q72:Q75"/>
    <mergeCell ref="R72:R75"/>
    <mergeCell ref="J16:J19"/>
    <mergeCell ref="P16:P19"/>
    <mergeCell ref="Q16:Q19"/>
    <mergeCell ref="R16:R19"/>
    <mergeCell ref="J44:J47"/>
    <mergeCell ref="P44:P47"/>
    <mergeCell ref="Q44:Q47"/>
    <mergeCell ref="R44:R47"/>
    <mergeCell ref="R20:R23"/>
    <mergeCell ref="Q24:Q27"/>
    <mergeCell ref="R24:R27"/>
    <mergeCell ref="Q28:Q31"/>
    <mergeCell ref="R28:R31"/>
    <mergeCell ref="J48:J51"/>
    <mergeCell ref="J32:J35"/>
    <mergeCell ref="P32:P3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Q20:Q23"/>
    <mergeCell ref="G40:G43"/>
    <mergeCell ref="H40:H43"/>
    <mergeCell ref="I40:I43"/>
    <mergeCell ref="J40:J43"/>
    <mergeCell ref="P40:P43"/>
    <mergeCell ref="Q40:Q43"/>
    <mergeCell ref="R40:R43"/>
    <mergeCell ref="A48:A51"/>
    <mergeCell ref="A40:A43"/>
    <mergeCell ref="B40:B43"/>
    <mergeCell ref="C40:C43"/>
    <mergeCell ref="D40:D43"/>
    <mergeCell ref="E40:E43"/>
    <mergeCell ref="H24:H27"/>
    <mergeCell ref="I24:I27"/>
    <mergeCell ref="E24:E27"/>
    <mergeCell ref="F24:F27"/>
    <mergeCell ref="G24:G27"/>
    <mergeCell ref="Q32:Q35"/>
    <mergeCell ref="R32:R35"/>
    <mergeCell ref="A32:A35"/>
    <mergeCell ref="B32:B35"/>
    <mergeCell ref="C32:C35"/>
    <mergeCell ref="A20:A23"/>
    <mergeCell ref="B20:B23"/>
    <mergeCell ref="A1:R1"/>
    <mergeCell ref="P36:P39"/>
    <mergeCell ref="I36:I39"/>
    <mergeCell ref="E36:E39"/>
    <mergeCell ref="F36:F39"/>
    <mergeCell ref="G36:G39"/>
    <mergeCell ref="H36:H39"/>
    <mergeCell ref="R36:R39"/>
    <mergeCell ref="A3:R3"/>
    <mergeCell ref="K12:O13"/>
    <mergeCell ref="A5:Q5"/>
    <mergeCell ref="J7:K7"/>
    <mergeCell ref="L7:O7"/>
    <mergeCell ref="P11:P13"/>
    <mergeCell ref="D20:D23"/>
    <mergeCell ref="E20:E23"/>
    <mergeCell ref="F20:F23"/>
    <mergeCell ref="G20:G23"/>
    <mergeCell ref="H20:H23"/>
    <mergeCell ref="I20:I23"/>
    <mergeCell ref="J20:J23"/>
    <mergeCell ref="P20:P23"/>
    <mergeCell ref="A60:A63"/>
    <mergeCell ref="B60:B63"/>
    <mergeCell ref="Q11:Q13"/>
    <mergeCell ref="A8:E8"/>
    <mergeCell ref="F8:G8"/>
    <mergeCell ref="L8:O8"/>
    <mergeCell ref="C9:E9"/>
    <mergeCell ref="F9:G9"/>
    <mergeCell ref="K9:O9"/>
    <mergeCell ref="B11:B14"/>
    <mergeCell ref="C11:C14"/>
    <mergeCell ref="A11:A14"/>
    <mergeCell ref="D11:D14"/>
    <mergeCell ref="E11:E14"/>
    <mergeCell ref="F11:F14"/>
    <mergeCell ref="J36:J39"/>
    <mergeCell ref="A36:A39"/>
    <mergeCell ref="B36:B39"/>
    <mergeCell ref="C36:C39"/>
    <mergeCell ref="D36:D39"/>
    <mergeCell ref="Q36:Q39"/>
    <mergeCell ref="G11:O11"/>
    <mergeCell ref="G12:H13"/>
    <mergeCell ref="I12:J13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2" manualBreakCount="2">
    <brk id="43" max="17" man="1"/>
    <brk id="8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0.39997558519241921"/>
    <pageSetUpPr fitToPage="1"/>
  </sheetPr>
  <dimension ref="A1:R73"/>
  <sheetViews>
    <sheetView showZeros="0" view="pageBreakPreview" topLeftCell="A28" zoomScaleNormal="100" zoomScaleSheetLayoutView="100" workbookViewId="0">
      <selection activeCell="E24" sqref="E24:E27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5.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92"/>
      <c r="B2" s="92"/>
      <c r="C2" s="6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>
      <c r="A3" s="553"/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</row>
    <row r="4" spans="1:18">
      <c r="A4" s="64"/>
      <c r="B4" s="64"/>
      <c r="C4" s="224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64"/>
    </row>
    <row r="5" spans="1:18">
      <c r="A5" s="553" t="s">
        <v>636</v>
      </c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64"/>
    </row>
    <row r="6" spans="1:18">
      <c r="A6" s="176"/>
      <c r="B6" s="176"/>
      <c r="C6" s="223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64"/>
    </row>
    <row r="7" spans="1:18">
      <c r="A7" s="177"/>
      <c r="B7" s="64"/>
      <c r="C7" s="64"/>
      <c r="D7" s="64"/>
      <c r="E7" s="64"/>
      <c r="F7" s="64"/>
      <c r="G7" s="64"/>
      <c r="H7" s="64"/>
      <c r="I7" s="64"/>
      <c r="J7" s="561" t="s">
        <v>126</v>
      </c>
      <c r="K7" s="561"/>
      <c r="L7" s="562" t="s">
        <v>68</v>
      </c>
      <c r="M7" s="562"/>
      <c r="N7" s="562"/>
      <c r="O7" s="562"/>
      <c r="P7" s="94">
        <f>+bac!D13</f>
        <v>2437.4899999999998</v>
      </c>
      <c r="Q7" s="64"/>
      <c r="R7" s="64"/>
    </row>
    <row r="8" spans="1:18">
      <c r="A8" s="416" t="s">
        <v>127</v>
      </c>
      <c r="B8" s="416"/>
      <c r="C8" s="416"/>
      <c r="D8" s="416"/>
      <c r="E8" s="416"/>
      <c r="F8" s="513">
        <f>+P73</f>
        <v>5835.9840209084859</v>
      </c>
      <c r="G8" s="562"/>
      <c r="H8" s="92" t="s">
        <v>66</v>
      </c>
      <c r="I8" s="64"/>
      <c r="J8" s="64"/>
      <c r="K8" s="64"/>
      <c r="L8" s="562" t="s">
        <v>128</v>
      </c>
      <c r="M8" s="562"/>
      <c r="N8" s="562"/>
      <c r="O8" s="562"/>
      <c r="P8" s="94">
        <f>+bac!D14</f>
        <v>3048.57</v>
      </c>
      <c r="Q8" s="64"/>
      <c r="R8" s="64"/>
    </row>
    <row r="9" spans="1:18">
      <c r="A9" s="177"/>
      <c r="B9" s="64"/>
      <c r="C9" s="416" t="s">
        <v>132</v>
      </c>
      <c r="D9" s="416"/>
      <c r="E9" s="416"/>
      <c r="F9" s="513">
        <f>+P72</f>
        <v>3619.6605359999999</v>
      </c>
      <c r="G9" s="513"/>
      <c r="H9" s="92" t="s">
        <v>66</v>
      </c>
      <c r="I9" s="64"/>
      <c r="J9" s="64"/>
      <c r="K9" s="416" t="s">
        <v>91</v>
      </c>
      <c r="L9" s="416"/>
      <c r="M9" s="416"/>
      <c r="N9" s="416"/>
      <c r="O9" s="416"/>
      <c r="P9" s="171">
        <v>1.0571999999999999</v>
      </c>
      <c r="Q9" s="64"/>
      <c r="R9" s="64"/>
    </row>
    <row r="10" spans="1:18">
      <c r="A10" s="177"/>
      <c r="B10" s="64"/>
      <c r="C10" s="64"/>
      <c r="D10" s="64"/>
      <c r="E10" s="64"/>
      <c r="F10" s="64"/>
      <c r="G10" s="64"/>
      <c r="H10" s="64"/>
      <c r="I10" s="64"/>
      <c r="J10" s="64"/>
      <c r="K10" s="173"/>
      <c r="L10" s="173"/>
      <c r="M10" s="173"/>
      <c r="N10" s="173"/>
      <c r="O10" s="173"/>
      <c r="P10" s="178"/>
      <c r="Q10" s="64"/>
      <c r="R10" s="64"/>
    </row>
    <row r="11" spans="1:18" ht="22.5">
      <c r="A11" s="563" t="s">
        <v>0</v>
      </c>
      <c r="B11" s="563" t="s">
        <v>161</v>
      </c>
      <c r="C11" s="563" t="s">
        <v>162</v>
      </c>
      <c r="D11" s="563" t="s">
        <v>163</v>
      </c>
      <c r="E11" s="563" t="s">
        <v>164</v>
      </c>
      <c r="F11" s="563" t="s">
        <v>165</v>
      </c>
      <c r="G11" s="554" t="s">
        <v>100</v>
      </c>
      <c r="H11" s="555"/>
      <c r="I11" s="555"/>
      <c r="J11" s="555"/>
      <c r="K11" s="555"/>
      <c r="L11" s="555"/>
      <c r="M11" s="555"/>
      <c r="N11" s="555"/>
      <c r="O11" s="556"/>
      <c r="P11" s="563" t="s">
        <v>176</v>
      </c>
      <c r="Q11" s="554" t="s">
        <v>173</v>
      </c>
      <c r="R11" s="95" t="s">
        <v>173</v>
      </c>
    </row>
    <row r="12" spans="1:18">
      <c r="A12" s="564"/>
      <c r="B12" s="564"/>
      <c r="C12" s="564"/>
      <c r="D12" s="564"/>
      <c r="E12" s="564"/>
      <c r="F12" s="564"/>
      <c r="G12" s="557" t="s">
        <v>166</v>
      </c>
      <c r="H12" s="558"/>
      <c r="I12" s="557" t="s">
        <v>167</v>
      </c>
      <c r="J12" s="558"/>
      <c r="K12" s="557" t="s">
        <v>174</v>
      </c>
      <c r="L12" s="560"/>
      <c r="M12" s="560"/>
      <c r="N12" s="560"/>
      <c r="O12" s="558"/>
      <c r="P12" s="564"/>
      <c r="Q12" s="565"/>
      <c r="R12" s="96" t="s">
        <v>1</v>
      </c>
    </row>
    <row r="13" spans="1:18">
      <c r="A13" s="564"/>
      <c r="B13" s="564"/>
      <c r="C13" s="564"/>
      <c r="D13" s="564"/>
      <c r="E13" s="564"/>
      <c r="F13" s="564"/>
      <c r="G13" s="559"/>
      <c r="H13" s="430"/>
      <c r="I13" s="559"/>
      <c r="J13" s="430"/>
      <c r="K13" s="559"/>
      <c r="L13" s="433"/>
      <c r="M13" s="433"/>
      <c r="N13" s="433"/>
      <c r="O13" s="430"/>
      <c r="P13" s="564"/>
      <c r="Q13" s="565"/>
      <c r="R13" s="96">
        <f>P9</f>
        <v>1.0571999999999999</v>
      </c>
    </row>
    <row r="14" spans="1:18" s="64" customFormat="1" ht="33.75">
      <c r="A14" s="564"/>
      <c r="B14" s="564"/>
      <c r="C14" s="564"/>
      <c r="D14" s="564"/>
      <c r="E14" s="564"/>
      <c r="F14" s="564"/>
      <c r="G14" s="240" t="s">
        <v>69</v>
      </c>
      <c r="H14" s="240" t="s">
        <v>70</v>
      </c>
      <c r="I14" s="240" t="s">
        <v>69</v>
      </c>
      <c r="J14" s="240" t="s">
        <v>70</v>
      </c>
      <c r="K14" s="240" t="s">
        <v>175</v>
      </c>
      <c r="L14" s="240" t="s">
        <v>168</v>
      </c>
      <c r="M14" s="240" t="s">
        <v>169</v>
      </c>
      <c r="N14" s="240" t="s">
        <v>170</v>
      </c>
      <c r="O14" s="240" t="s">
        <v>171</v>
      </c>
      <c r="P14" s="240" t="s">
        <v>172</v>
      </c>
      <c r="Q14" s="241" t="s">
        <v>172</v>
      </c>
      <c r="R14" s="96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97">
        <v>17</v>
      </c>
      <c r="R15" s="98">
        <v>18</v>
      </c>
    </row>
    <row r="16" spans="1:18" s="40" customFormat="1" ht="11.25" customHeight="1">
      <c r="A16" s="347">
        <v>1</v>
      </c>
      <c r="B16" s="543" t="s">
        <v>390</v>
      </c>
      <c r="C16" s="316" t="s">
        <v>637</v>
      </c>
      <c r="D16" s="347" t="s">
        <v>56</v>
      </c>
      <c r="E16" s="547">
        <v>1</v>
      </c>
      <c r="F16" s="542">
        <f>H16+J16+R16</f>
        <v>3130.5111258000002</v>
      </c>
      <c r="G16" s="534">
        <v>24</v>
      </c>
      <c r="H16" s="535">
        <f>G16*$P$7/1000</f>
        <v>58.499759999999995</v>
      </c>
      <c r="I16" s="566">
        <v>3.94</v>
      </c>
      <c r="J16" s="535">
        <f>I16*$P$8/1000</f>
        <v>12.0113658</v>
      </c>
      <c r="K16" s="77" t="s">
        <v>142</v>
      </c>
      <c r="L16" s="77" t="s">
        <v>54</v>
      </c>
      <c r="M16" s="77">
        <v>1</v>
      </c>
      <c r="N16" s="234">
        <v>3000</v>
      </c>
      <c r="O16" s="78">
        <f t="shared" ref="O16:O67" si="0">M16*N16</f>
        <v>3000</v>
      </c>
      <c r="P16" s="535">
        <f>E16*F16</f>
        <v>3130.5111258000002</v>
      </c>
      <c r="Q16" s="537">
        <f>SUM(O16:O19)</f>
        <v>3000</v>
      </c>
      <c r="R16" s="538">
        <f>Q16*1.02</f>
        <v>3060</v>
      </c>
    </row>
    <row r="17" spans="1:18" s="40" customFormat="1">
      <c r="A17" s="347"/>
      <c r="B17" s="544"/>
      <c r="C17" s="316"/>
      <c r="D17" s="347"/>
      <c r="E17" s="547"/>
      <c r="F17" s="542"/>
      <c r="G17" s="534"/>
      <c r="H17" s="535"/>
      <c r="I17" s="566"/>
      <c r="J17" s="535"/>
      <c r="K17" s="77"/>
      <c r="L17" s="77"/>
      <c r="M17" s="77"/>
      <c r="N17" s="234"/>
      <c r="O17" s="78">
        <f t="shared" si="0"/>
        <v>0</v>
      </c>
      <c r="P17" s="535"/>
      <c r="Q17" s="537"/>
      <c r="R17" s="538"/>
    </row>
    <row r="18" spans="1:18" s="40" customFormat="1">
      <c r="A18" s="347"/>
      <c r="B18" s="544"/>
      <c r="C18" s="316"/>
      <c r="D18" s="347"/>
      <c r="E18" s="547"/>
      <c r="F18" s="542"/>
      <c r="G18" s="534"/>
      <c r="H18" s="535"/>
      <c r="I18" s="566"/>
      <c r="J18" s="535"/>
      <c r="K18" s="77"/>
      <c r="L18" s="77"/>
      <c r="M18" s="79"/>
      <c r="N18" s="234"/>
      <c r="O18" s="78">
        <f t="shared" si="0"/>
        <v>0</v>
      </c>
      <c r="P18" s="535"/>
      <c r="Q18" s="537"/>
      <c r="R18" s="538"/>
    </row>
    <row r="19" spans="1:18" s="40" customFormat="1">
      <c r="A19" s="347"/>
      <c r="B19" s="545"/>
      <c r="C19" s="316"/>
      <c r="D19" s="347"/>
      <c r="E19" s="547"/>
      <c r="F19" s="542"/>
      <c r="G19" s="534"/>
      <c r="H19" s="535"/>
      <c r="I19" s="566"/>
      <c r="J19" s="535"/>
      <c r="K19" s="77"/>
      <c r="L19" s="77"/>
      <c r="M19" s="77"/>
      <c r="N19" s="234"/>
      <c r="O19" s="78">
        <f t="shared" si="0"/>
        <v>0</v>
      </c>
      <c r="P19" s="535"/>
      <c r="Q19" s="537"/>
      <c r="R19" s="538"/>
    </row>
    <row r="20" spans="1:18" s="40" customFormat="1" ht="11.25" customHeight="1">
      <c r="A20" s="347">
        <v>2</v>
      </c>
      <c r="B20" s="543" t="s">
        <v>393</v>
      </c>
      <c r="C20" s="316" t="s">
        <v>391</v>
      </c>
      <c r="D20" s="347" t="s">
        <v>56</v>
      </c>
      <c r="E20" s="547">
        <v>1</v>
      </c>
      <c r="F20" s="542">
        <f>H20+J20+R20</f>
        <v>82.583160899999996</v>
      </c>
      <c r="G20" s="539">
        <v>2.37</v>
      </c>
      <c r="H20" s="535">
        <f>G20*$P$7/1000</f>
        <v>5.7768512999999997</v>
      </c>
      <c r="I20" s="539">
        <v>0.08</v>
      </c>
      <c r="J20" s="535">
        <f>I20*$P$8/1000</f>
        <v>0.24388560000000001</v>
      </c>
      <c r="K20" s="77" t="s">
        <v>392</v>
      </c>
      <c r="L20" s="77" t="s">
        <v>54</v>
      </c>
      <c r="M20" s="77">
        <v>1</v>
      </c>
      <c r="N20" s="234">
        <v>71</v>
      </c>
      <c r="O20" s="78">
        <f t="shared" si="0"/>
        <v>71</v>
      </c>
      <c r="P20" s="535">
        <f>E20*F20</f>
        <v>82.583160899999996</v>
      </c>
      <c r="Q20" s="537">
        <f>SUM(O20:O23)</f>
        <v>71</v>
      </c>
      <c r="R20" s="538">
        <f>Q20*1.02*$P$9</f>
        <v>76.562423999999993</v>
      </c>
    </row>
    <row r="21" spans="1:18" s="40" customFormat="1">
      <c r="A21" s="347"/>
      <c r="B21" s="544"/>
      <c r="C21" s="316"/>
      <c r="D21" s="347"/>
      <c r="E21" s="547"/>
      <c r="F21" s="542"/>
      <c r="G21" s="539"/>
      <c r="H21" s="535"/>
      <c r="I21" s="539"/>
      <c r="J21" s="535"/>
      <c r="K21" s="77"/>
      <c r="L21" s="77"/>
      <c r="M21" s="77"/>
      <c r="N21" s="234"/>
      <c r="O21" s="78">
        <f t="shared" si="0"/>
        <v>0</v>
      </c>
      <c r="P21" s="535"/>
      <c r="Q21" s="537"/>
      <c r="R21" s="538"/>
    </row>
    <row r="22" spans="1:18" s="40" customFormat="1">
      <c r="A22" s="347"/>
      <c r="B22" s="544"/>
      <c r="C22" s="316"/>
      <c r="D22" s="347"/>
      <c r="E22" s="547"/>
      <c r="F22" s="542"/>
      <c r="G22" s="539"/>
      <c r="H22" s="535"/>
      <c r="I22" s="539"/>
      <c r="J22" s="535"/>
      <c r="K22" s="77"/>
      <c r="L22" s="77"/>
      <c r="M22" s="79"/>
      <c r="N22" s="234"/>
      <c r="O22" s="78">
        <f t="shared" si="0"/>
        <v>0</v>
      </c>
      <c r="P22" s="535"/>
      <c r="Q22" s="537"/>
      <c r="R22" s="538"/>
    </row>
    <row r="23" spans="1:18" s="40" customFormat="1">
      <c r="A23" s="347"/>
      <c r="B23" s="545"/>
      <c r="C23" s="316"/>
      <c r="D23" s="347"/>
      <c r="E23" s="547"/>
      <c r="F23" s="542"/>
      <c r="G23" s="539"/>
      <c r="H23" s="535"/>
      <c r="I23" s="539"/>
      <c r="J23" s="535"/>
      <c r="K23" s="77"/>
      <c r="L23" s="77"/>
      <c r="M23" s="77"/>
      <c r="N23" s="234"/>
      <c r="O23" s="78">
        <f t="shared" si="0"/>
        <v>0</v>
      </c>
      <c r="P23" s="535"/>
      <c r="Q23" s="537"/>
      <c r="R23" s="538"/>
    </row>
    <row r="24" spans="1:18" s="40" customFormat="1" ht="11.25" customHeight="1">
      <c r="A24" s="347">
        <v>3</v>
      </c>
      <c r="B24" s="543" t="s">
        <v>395</v>
      </c>
      <c r="C24" s="541" t="s">
        <v>640</v>
      </c>
      <c r="D24" s="347" t="s">
        <v>56</v>
      </c>
      <c r="E24" s="547">
        <v>2</v>
      </c>
      <c r="F24" s="542">
        <f>H24+J24+R24</f>
        <v>46.458636900000002</v>
      </c>
      <c r="G24" s="539">
        <v>2.37</v>
      </c>
      <c r="H24" s="535">
        <f>G24*$P$7/1000</f>
        <v>5.7768512999999997</v>
      </c>
      <c r="I24" s="539">
        <v>0.08</v>
      </c>
      <c r="J24" s="535">
        <f>I24*$P$8/1000</f>
        <v>0.24388560000000001</v>
      </c>
      <c r="K24" s="77" t="s">
        <v>148</v>
      </c>
      <c r="L24" s="77" t="s">
        <v>54</v>
      </c>
      <c r="M24" s="77">
        <v>1</v>
      </c>
      <c r="N24" s="234">
        <v>37.5</v>
      </c>
      <c r="O24" s="78">
        <f t="shared" ref="O24:O27" si="1">M24*N24</f>
        <v>37.5</v>
      </c>
      <c r="P24" s="535">
        <f>E24*F24</f>
        <v>92.917273800000004</v>
      </c>
      <c r="Q24" s="537">
        <f>SUM(O24:O27)</f>
        <v>37.5</v>
      </c>
      <c r="R24" s="538">
        <f>Q24*1.02*$P$9</f>
        <v>40.437899999999999</v>
      </c>
    </row>
    <row r="25" spans="1:18" s="40" customFormat="1">
      <c r="A25" s="347"/>
      <c r="B25" s="544"/>
      <c r="C25" s="541"/>
      <c r="D25" s="347"/>
      <c r="E25" s="547"/>
      <c r="F25" s="542"/>
      <c r="G25" s="539"/>
      <c r="H25" s="535"/>
      <c r="I25" s="539"/>
      <c r="J25" s="535"/>
      <c r="K25" s="77"/>
      <c r="L25" s="77"/>
      <c r="M25" s="77"/>
      <c r="N25" s="234"/>
      <c r="O25" s="78">
        <f t="shared" si="1"/>
        <v>0</v>
      </c>
      <c r="P25" s="535"/>
      <c r="Q25" s="537"/>
      <c r="R25" s="538"/>
    </row>
    <row r="26" spans="1:18" s="40" customFormat="1">
      <c r="A26" s="347"/>
      <c r="B26" s="544"/>
      <c r="C26" s="541"/>
      <c r="D26" s="347"/>
      <c r="E26" s="547"/>
      <c r="F26" s="542"/>
      <c r="G26" s="539"/>
      <c r="H26" s="535"/>
      <c r="I26" s="539"/>
      <c r="J26" s="535"/>
      <c r="K26" s="77"/>
      <c r="L26" s="77"/>
      <c r="M26" s="79"/>
      <c r="N26" s="234"/>
      <c r="O26" s="78">
        <f t="shared" si="1"/>
        <v>0</v>
      </c>
      <c r="P26" s="535"/>
      <c r="Q26" s="537"/>
      <c r="R26" s="538"/>
    </row>
    <row r="27" spans="1:18" s="40" customFormat="1">
      <c r="A27" s="347"/>
      <c r="B27" s="545"/>
      <c r="C27" s="541"/>
      <c r="D27" s="347"/>
      <c r="E27" s="547"/>
      <c r="F27" s="542"/>
      <c r="G27" s="539"/>
      <c r="H27" s="535"/>
      <c r="I27" s="539"/>
      <c r="J27" s="535"/>
      <c r="K27" s="77"/>
      <c r="L27" s="77"/>
      <c r="M27" s="77"/>
      <c r="N27" s="234"/>
      <c r="O27" s="78">
        <f t="shared" si="1"/>
        <v>0</v>
      </c>
      <c r="P27" s="535"/>
      <c r="Q27" s="537"/>
      <c r="R27" s="538"/>
    </row>
    <row r="28" spans="1:18" s="40" customFormat="1" ht="11.25" customHeight="1">
      <c r="A28" s="347">
        <v>4</v>
      </c>
      <c r="B28" s="543" t="s">
        <v>395</v>
      </c>
      <c r="C28" s="541" t="s">
        <v>394</v>
      </c>
      <c r="D28" s="347" t="s">
        <v>56</v>
      </c>
      <c r="E28" s="547">
        <v>6</v>
      </c>
      <c r="F28" s="542">
        <f>H28+J28+R28</f>
        <v>36.214368899999997</v>
      </c>
      <c r="G28" s="539">
        <v>2.37</v>
      </c>
      <c r="H28" s="535">
        <f>G28*$P$7/1000</f>
        <v>5.7768512999999997</v>
      </c>
      <c r="I28" s="539">
        <v>0.08</v>
      </c>
      <c r="J28" s="535">
        <f>I28*$P$8/1000</f>
        <v>0.24388560000000001</v>
      </c>
      <c r="K28" s="77" t="s">
        <v>148</v>
      </c>
      <c r="L28" s="77" t="s">
        <v>54</v>
      </c>
      <c r="M28" s="77">
        <v>1</v>
      </c>
      <c r="N28" s="234">
        <v>28</v>
      </c>
      <c r="O28" s="78">
        <f t="shared" si="0"/>
        <v>28</v>
      </c>
      <c r="P28" s="535">
        <f>E28*F28</f>
        <v>217.28621339999998</v>
      </c>
      <c r="Q28" s="537">
        <f>SUM(O28:O31)</f>
        <v>28</v>
      </c>
      <c r="R28" s="538">
        <f>Q28*1.02*$P$9</f>
        <v>30.193632000000001</v>
      </c>
    </row>
    <row r="29" spans="1:18" s="40" customFormat="1">
      <c r="A29" s="347"/>
      <c r="B29" s="544"/>
      <c r="C29" s="541"/>
      <c r="D29" s="347"/>
      <c r="E29" s="547"/>
      <c r="F29" s="542"/>
      <c r="G29" s="539"/>
      <c r="H29" s="535"/>
      <c r="I29" s="539"/>
      <c r="J29" s="535"/>
      <c r="K29" s="77"/>
      <c r="L29" s="77"/>
      <c r="M29" s="77"/>
      <c r="N29" s="234"/>
      <c r="O29" s="78">
        <f t="shared" si="0"/>
        <v>0</v>
      </c>
      <c r="P29" s="535"/>
      <c r="Q29" s="537"/>
      <c r="R29" s="538"/>
    </row>
    <row r="30" spans="1:18" s="40" customFormat="1">
      <c r="A30" s="347"/>
      <c r="B30" s="544"/>
      <c r="C30" s="541"/>
      <c r="D30" s="347"/>
      <c r="E30" s="547"/>
      <c r="F30" s="542"/>
      <c r="G30" s="539"/>
      <c r="H30" s="535"/>
      <c r="I30" s="539"/>
      <c r="J30" s="535"/>
      <c r="K30" s="77"/>
      <c r="L30" s="77"/>
      <c r="M30" s="79"/>
      <c r="N30" s="234"/>
      <c r="O30" s="78">
        <f t="shared" si="0"/>
        <v>0</v>
      </c>
      <c r="P30" s="535"/>
      <c r="Q30" s="537"/>
      <c r="R30" s="538"/>
    </row>
    <row r="31" spans="1:18" s="40" customFormat="1">
      <c r="A31" s="347"/>
      <c r="B31" s="545"/>
      <c r="C31" s="541"/>
      <c r="D31" s="347"/>
      <c r="E31" s="547"/>
      <c r="F31" s="542"/>
      <c r="G31" s="539"/>
      <c r="H31" s="535"/>
      <c r="I31" s="539"/>
      <c r="J31" s="535"/>
      <c r="K31" s="77"/>
      <c r="L31" s="77"/>
      <c r="M31" s="77"/>
      <c r="N31" s="234"/>
      <c r="O31" s="78">
        <f t="shared" si="0"/>
        <v>0</v>
      </c>
      <c r="P31" s="535"/>
      <c r="Q31" s="537"/>
      <c r="R31" s="538"/>
    </row>
    <row r="32" spans="1:18" s="40" customFormat="1" ht="11.25" customHeight="1">
      <c r="A32" s="347">
        <v>5</v>
      </c>
      <c r="B32" s="543" t="s">
        <v>395</v>
      </c>
      <c r="C32" s="541" t="s">
        <v>638</v>
      </c>
      <c r="D32" s="347" t="s">
        <v>56</v>
      </c>
      <c r="E32" s="547">
        <v>7</v>
      </c>
      <c r="F32" s="542">
        <f>H32+J32+R32</f>
        <v>32.979336899999993</v>
      </c>
      <c r="G32" s="539">
        <v>2.37</v>
      </c>
      <c r="H32" s="535">
        <f>G32*$P$7/1000</f>
        <v>5.7768512999999997</v>
      </c>
      <c r="I32" s="539">
        <v>0.08</v>
      </c>
      <c r="J32" s="535">
        <f>I32*$P$8/1000</f>
        <v>0.24388560000000001</v>
      </c>
      <c r="K32" s="77" t="s">
        <v>148</v>
      </c>
      <c r="L32" s="77" t="s">
        <v>54</v>
      </c>
      <c r="M32" s="77">
        <v>1</v>
      </c>
      <c r="N32" s="234">
        <v>25</v>
      </c>
      <c r="O32" s="78">
        <f t="shared" ref="O32:O35" si="2">M32*N32</f>
        <v>25</v>
      </c>
      <c r="P32" s="535">
        <f>E32*F32</f>
        <v>230.85535829999995</v>
      </c>
      <c r="Q32" s="537">
        <f>SUM(O32:O35)</f>
        <v>25</v>
      </c>
      <c r="R32" s="538">
        <f>Q32*1.02*$P$9</f>
        <v>26.958599999999997</v>
      </c>
    </row>
    <row r="33" spans="1:18" s="40" customFormat="1">
      <c r="A33" s="347"/>
      <c r="B33" s="544"/>
      <c r="C33" s="541"/>
      <c r="D33" s="347"/>
      <c r="E33" s="547"/>
      <c r="F33" s="542"/>
      <c r="G33" s="539"/>
      <c r="H33" s="535"/>
      <c r="I33" s="539"/>
      <c r="J33" s="535"/>
      <c r="K33" s="77"/>
      <c r="L33" s="77"/>
      <c r="M33" s="77"/>
      <c r="N33" s="234"/>
      <c r="O33" s="78">
        <f t="shared" si="2"/>
        <v>0</v>
      </c>
      <c r="P33" s="535"/>
      <c r="Q33" s="537"/>
      <c r="R33" s="538"/>
    </row>
    <row r="34" spans="1:18" s="40" customFormat="1">
      <c r="A34" s="347"/>
      <c r="B34" s="544"/>
      <c r="C34" s="541"/>
      <c r="D34" s="347"/>
      <c r="E34" s="547"/>
      <c r="F34" s="542"/>
      <c r="G34" s="539"/>
      <c r="H34" s="535"/>
      <c r="I34" s="539"/>
      <c r="J34" s="535"/>
      <c r="K34" s="77"/>
      <c r="L34" s="77"/>
      <c r="M34" s="79"/>
      <c r="N34" s="234"/>
      <c r="O34" s="78">
        <f t="shared" si="2"/>
        <v>0</v>
      </c>
      <c r="P34" s="535"/>
      <c r="Q34" s="537"/>
      <c r="R34" s="538"/>
    </row>
    <row r="35" spans="1:18" s="40" customFormat="1">
      <c r="A35" s="347"/>
      <c r="B35" s="545"/>
      <c r="C35" s="541"/>
      <c r="D35" s="347"/>
      <c r="E35" s="547"/>
      <c r="F35" s="542"/>
      <c r="G35" s="539"/>
      <c r="H35" s="535"/>
      <c r="I35" s="539"/>
      <c r="J35" s="535"/>
      <c r="K35" s="77"/>
      <c r="L35" s="77"/>
      <c r="M35" s="77"/>
      <c r="N35" s="234"/>
      <c r="O35" s="78">
        <f t="shared" si="2"/>
        <v>0</v>
      </c>
      <c r="P35" s="535"/>
      <c r="Q35" s="537"/>
      <c r="R35" s="538"/>
    </row>
    <row r="36" spans="1:18" s="40" customFormat="1" ht="11.25" customHeight="1">
      <c r="A36" s="347">
        <v>6</v>
      </c>
      <c r="B36" s="543" t="s">
        <v>395</v>
      </c>
      <c r="C36" s="541" t="s">
        <v>639</v>
      </c>
      <c r="D36" s="347" t="s">
        <v>56</v>
      </c>
      <c r="E36" s="547">
        <v>1</v>
      </c>
      <c r="F36" s="542">
        <f>H36+J36+R36</f>
        <v>38.371056899999999</v>
      </c>
      <c r="G36" s="539">
        <v>2.37</v>
      </c>
      <c r="H36" s="535">
        <f>G36*$P$7/1000</f>
        <v>5.7768512999999997</v>
      </c>
      <c r="I36" s="539">
        <v>0.08</v>
      </c>
      <c r="J36" s="535">
        <f>I36*$P$8/1000</f>
        <v>0.24388560000000001</v>
      </c>
      <c r="K36" s="77" t="s">
        <v>148</v>
      </c>
      <c r="L36" s="77" t="s">
        <v>54</v>
      </c>
      <c r="M36" s="77">
        <v>1</v>
      </c>
      <c r="N36" s="234">
        <v>30</v>
      </c>
      <c r="O36" s="78">
        <f t="shared" ref="O36:O39" si="3">M36*N36</f>
        <v>30</v>
      </c>
      <c r="P36" s="535">
        <f>E36*F36</f>
        <v>38.371056899999999</v>
      </c>
      <c r="Q36" s="537">
        <f>SUM(O36:O39)</f>
        <v>30</v>
      </c>
      <c r="R36" s="538">
        <f>Q36*1.02*$P$9</f>
        <v>32.350319999999996</v>
      </c>
    </row>
    <row r="37" spans="1:18" s="40" customFormat="1">
      <c r="A37" s="347"/>
      <c r="B37" s="544"/>
      <c r="C37" s="541"/>
      <c r="D37" s="347"/>
      <c r="E37" s="547"/>
      <c r="F37" s="542"/>
      <c r="G37" s="539"/>
      <c r="H37" s="535"/>
      <c r="I37" s="539"/>
      <c r="J37" s="535"/>
      <c r="K37" s="77"/>
      <c r="L37" s="77"/>
      <c r="M37" s="77"/>
      <c r="N37" s="234"/>
      <c r="O37" s="78">
        <f t="shared" si="3"/>
        <v>0</v>
      </c>
      <c r="P37" s="535"/>
      <c r="Q37" s="537"/>
      <c r="R37" s="538"/>
    </row>
    <row r="38" spans="1:18" s="40" customFormat="1">
      <c r="A38" s="347"/>
      <c r="B38" s="544"/>
      <c r="C38" s="541"/>
      <c r="D38" s="347"/>
      <c r="E38" s="547"/>
      <c r="F38" s="542"/>
      <c r="G38" s="539"/>
      <c r="H38" s="535"/>
      <c r="I38" s="539"/>
      <c r="J38" s="535"/>
      <c r="K38" s="77"/>
      <c r="L38" s="77"/>
      <c r="M38" s="79"/>
      <c r="N38" s="234"/>
      <c r="O38" s="78">
        <f t="shared" si="3"/>
        <v>0</v>
      </c>
      <c r="P38" s="535"/>
      <c r="Q38" s="537"/>
      <c r="R38" s="538"/>
    </row>
    <row r="39" spans="1:18" s="40" customFormat="1">
      <c r="A39" s="347"/>
      <c r="B39" s="545"/>
      <c r="C39" s="541"/>
      <c r="D39" s="347"/>
      <c r="E39" s="547"/>
      <c r="F39" s="542"/>
      <c r="G39" s="539"/>
      <c r="H39" s="535"/>
      <c r="I39" s="539"/>
      <c r="J39" s="535"/>
      <c r="K39" s="77"/>
      <c r="L39" s="77"/>
      <c r="M39" s="77"/>
      <c r="N39" s="234"/>
      <c r="O39" s="78">
        <f t="shared" si="3"/>
        <v>0</v>
      </c>
      <c r="P39" s="535"/>
      <c r="Q39" s="537"/>
      <c r="R39" s="538"/>
    </row>
    <row r="40" spans="1:18" s="40" customFormat="1" ht="11.25" customHeight="1">
      <c r="A40" s="402">
        <v>7</v>
      </c>
      <c r="B40" s="541" t="s">
        <v>405</v>
      </c>
      <c r="C40" s="316" t="s">
        <v>406</v>
      </c>
      <c r="D40" s="347" t="s">
        <v>178</v>
      </c>
      <c r="E40" s="347">
        <v>170</v>
      </c>
      <c r="F40" s="542">
        <f>H40+J40+R40</f>
        <v>6.6827526799999983</v>
      </c>
      <c r="G40" s="539">
        <v>0.88</v>
      </c>
      <c r="H40" s="535">
        <f>G40*$P$7/1000</f>
        <v>2.1449911999999998</v>
      </c>
      <c r="I40" s="539">
        <v>0.04</v>
      </c>
      <c r="J40" s="535">
        <f>I40*$P$8/1000</f>
        <v>0.1219428</v>
      </c>
      <c r="K40" s="77" t="s">
        <v>149</v>
      </c>
      <c r="L40" s="77" t="s">
        <v>34</v>
      </c>
      <c r="M40" s="77">
        <v>1</v>
      </c>
      <c r="N40" s="234">
        <v>3.9</v>
      </c>
      <c r="O40" s="78">
        <f>M40*N40</f>
        <v>3.9</v>
      </c>
      <c r="P40" s="535">
        <f>E40*F40</f>
        <v>1136.0679555999998</v>
      </c>
      <c r="Q40" s="537">
        <f>SUM(O40:O43)</f>
        <v>3.9</v>
      </c>
      <c r="R40" s="538">
        <f>Q40*1.02*1.05*$R$13</f>
        <v>4.4158186799999992</v>
      </c>
    </row>
    <row r="41" spans="1:18" s="40" customFormat="1">
      <c r="A41" s="403"/>
      <c r="B41" s="541"/>
      <c r="C41" s="316"/>
      <c r="D41" s="347"/>
      <c r="E41" s="347"/>
      <c r="F41" s="542"/>
      <c r="G41" s="539"/>
      <c r="H41" s="535"/>
      <c r="I41" s="539"/>
      <c r="J41" s="535"/>
      <c r="K41" s="77"/>
      <c r="L41" s="77"/>
      <c r="M41" s="77"/>
      <c r="N41" s="234"/>
      <c r="O41" s="78">
        <f>M41*N41</f>
        <v>0</v>
      </c>
      <c r="P41" s="535"/>
      <c r="Q41" s="537"/>
      <c r="R41" s="538"/>
    </row>
    <row r="42" spans="1:18" s="40" customFormat="1">
      <c r="A42" s="403"/>
      <c r="B42" s="541"/>
      <c r="C42" s="316"/>
      <c r="D42" s="347"/>
      <c r="E42" s="347"/>
      <c r="F42" s="542"/>
      <c r="G42" s="539"/>
      <c r="H42" s="535"/>
      <c r="I42" s="539"/>
      <c r="J42" s="535"/>
      <c r="K42" s="77"/>
      <c r="L42" s="77"/>
      <c r="M42" s="79"/>
      <c r="N42" s="234"/>
      <c r="O42" s="78">
        <f>M42*N42</f>
        <v>0</v>
      </c>
      <c r="P42" s="535"/>
      <c r="Q42" s="537"/>
      <c r="R42" s="538"/>
    </row>
    <row r="43" spans="1:18" s="40" customFormat="1">
      <c r="A43" s="404"/>
      <c r="B43" s="541"/>
      <c r="C43" s="316"/>
      <c r="D43" s="347"/>
      <c r="E43" s="347"/>
      <c r="F43" s="542"/>
      <c r="G43" s="539"/>
      <c r="H43" s="535"/>
      <c r="I43" s="539"/>
      <c r="J43" s="535"/>
      <c r="K43" s="77"/>
      <c r="L43" s="77"/>
      <c r="M43" s="77"/>
      <c r="N43" s="234"/>
      <c r="O43" s="78">
        <f>M43*N43</f>
        <v>0</v>
      </c>
      <c r="P43" s="535"/>
      <c r="Q43" s="537"/>
      <c r="R43" s="538"/>
    </row>
    <row r="44" spans="1:18" ht="11.25" customHeight="1">
      <c r="A44" s="347">
        <v>8</v>
      </c>
      <c r="B44" s="543" t="s">
        <v>102</v>
      </c>
      <c r="C44" s="345" t="s">
        <v>396</v>
      </c>
      <c r="D44" s="548" t="s">
        <v>54</v>
      </c>
      <c r="E44" s="551">
        <v>10</v>
      </c>
      <c r="F44" s="392">
        <f>H44+J44+R44</f>
        <v>3.1137182999999999</v>
      </c>
      <c r="G44" s="393"/>
      <c r="H44" s="434">
        <f>G44*$P$7/1000</f>
        <v>0</v>
      </c>
      <c r="I44" s="393"/>
      <c r="J44" s="434">
        <f>I44*$P$8/1000</f>
        <v>0</v>
      </c>
      <c r="K44" s="80" t="s">
        <v>397</v>
      </c>
      <c r="L44" s="80" t="s">
        <v>54</v>
      </c>
      <c r="M44" s="80">
        <v>1</v>
      </c>
      <c r="N44" s="233">
        <v>2.75</v>
      </c>
      <c r="O44" s="99">
        <f t="shared" si="0"/>
        <v>2.75</v>
      </c>
      <c r="P44" s="434">
        <f>E44*F44</f>
        <v>31.137183</v>
      </c>
      <c r="Q44" s="567">
        <f>SUM(O44:O47)</f>
        <v>2.75</v>
      </c>
      <c r="R44" s="568">
        <f>Q44*1.02*1.05*$R$13</f>
        <v>3.1137182999999999</v>
      </c>
    </row>
    <row r="45" spans="1:18">
      <c r="A45" s="347"/>
      <c r="B45" s="544"/>
      <c r="C45" s="459"/>
      <c r="D45" s="549"/>
      <c r="E45" s="551"/>
      <c r="F45" s="392"/>
      <c r="G45" s="393"/>
      <c r="H45" s="434"/>
      <c r="I45" s="393"/>
      <c r="J45" s="434"/>
      <c r="K45" s="80"/>
      <c r="L45" s="80"/>
      <c r="M45" s="80"/>
      <c r="N45" s="233"/>
      <c r="O45" s="99">
        <f t="shared" si="0"/>
        <v>0</v>
      </c>
      <c r="P45" s="434"/>
      <c r="Q45" s="567"/>
      <c r="R45" s="568"/>
    </row>
    <row r="46" spans="1:18">
      <c r="A46" s="347"/>
      <c r="B46" s="544"/>
      <c r="C46" s="459"/>
      <c r="D46" s="549"/>
      <c r="E46" s="551"/>
      <c r="F46" s="392"/>
      <c r="G46" s="393"/>
      <c r="H46" s="434"/>
      <c r="I46" s="393"/>
      <c r="J46" s="434"/>
      <c r="K46" s="80"/>
      <c r="L46" s="80"/>
      <c r="M46" s="87"/>
      <c r="N46" s="233"/>
      <c r="O46" s="99"/>
      <c r="P46" s="434"/>
      <c r="Q46" s="567"/>
      <c r="R46" s="568"/>
    </row>
    <row r="47" spans="1:18">
      <c r="A47" s="347"/>
      <c r="B47" s="545"/>
      <c r="C47" s="552"/>
      <c r="D47" s="550"/>
      <c r="E47" s="551"/>
      <c r="F47" s="392"/>
      <c r="G47" s="393"/>
      <c r="H47" s="434"/>
      <c r="I47" s="393"/>
      <c r="J47" s="434"/>
      <c r="K47" s="80"/>
      <c r="L47" s="80"/>
      <c r="M47" s="80"/>
      <c r="N47" s="233"/>
      <c r="O47" s="99">
        <f t="shared" si="0"/>
        <v>0</v>
      </c>
      <c r="P47" s="434"/>
      <c r="Q47" s="567"/>
      <c r="R47" s="568"/>
    </row>
    <row r="48" spans="1:18" s="40" customFormat="1" ht="11.25" customHeight="1">
      <c r="A48" s="402">
        <v>9</v>
      </c>
      <c r="B48" s="543" t="s">
        <v>102</v>
      </c>
      <c r="C48" s="316" t="s">
        <v>398</v>
      </c>
      <c r="D48" s="347" t="s">
        <v>54</v>
      </c>
      <c r="E48" s="347">
        <v>42</v>
      </c>
      <c r="F48" s="542">
        <f>H48+J48+R48</f>
        <v>5.0951753999999996</v>
      </c>
      <c r="G48" s="539"/>
      <c r="H48" s="535">
        <f>G48*$P$7/1000</f>
        <v>0</v>
      </c>
      <c r="I48" s="539"/>
      <c r="J48" s="535">
        <f>I48*$P$8/1000</f>
        <v>0</v>
      </c>
      <c r="K48" s="77" t="s">
        <v>400</v>
      </c>
      <c r="L48" s="77" t="s">
        <v>54</v>
      </c>
      <c r="M48" s="77">
        <v>1</v>
      </c>
      <c r="N48" s="234">
        <v>4.5</v>
      </c>
      <c r="O48" s="78">
        <f t="shared" si="0"/>
        <v>4.5</v>
      </c>
      <c r="P48" s="535">
        <f>E48*F48</f>
        <v>213.99736679999998</v>
      </c>
      <c r="Q48" s="537">
        <f>SUM(O48:O51)</f>
        <v>4.5</v>
      </c>
      <c r="R48" s="538">
        <f>Q48*1.02*1.05*$R$13</f>
        <v>5.0951753999999996</v>
      </c>
    </row>
    <row r="49" spans="1:18" s="40" customFormat="1">
      <c r="A49" s="403"/>
      <c r="B49" s="544"/>
      <c r="C49" s="316"/>
      <c r="D49" s="347"/>
      <c r="E49" s="347"/>
      <c r="F49" s="542"/>
      <c r="G49" s="539"/>
      <c r="H49" s="535"/>
      <c r="I49" s="539"/>
      <c r="J49" s="535"/>
      <c r="K49" s="77"/>
      <c r="L49" s="77"/>
      <c r="M49" s="77"/>
      <c r="N49" s="234"/>
      <c r="O49" s="78">
        <f t="shared" si="0"/>
        <v>0</v>
      </c>
      <c r="P49" s="535"/>
      <c r="Q49" s="537"/>
      <c r="R49" s="538"/>
    </row>
    <row r="50" spans="1:18" s="40" customFormat="1">
      <c r="A50" s="403"/>
      <c r="B50" s="544"/>
      <c r="C50" s="316"/>
      <c r="D50" s="347"/>
      <c r="E50" s="347"/>
      <c r="F50" s="542"/>
      <c r="G50" s="539"/>
      <c r="H50" s="535"/>
      <c r="I50" s="539"/>
      <c r="J50" s="535"/>
      <c r="K50" s="77"/>
      <c r="L50" s="77"/>
      <c r="M50" s="79"/>
      <c r="N50" s="234"/>
      <c r="O50" s="78">
        <f t="shared" si="0"/>
        <v>0</v>
      </c>
      <c r="P50" s="535"/>
      <c r="Q50" s="537"/>
      <c r="R50" s="538"/>
    </row>
    <row r="51" spans="1:18" s="40" customFormat="1">
      <c r="A51" s="404"/>
      <c r="B51" s="545"/>
      <c r="C51" s="316"/>
      <c r="D51" s="347"/>
      <c r="E51" s="347"/>
      <c r="F51" s="542"/>
      <c r="G51" s="539"/>
      <c r="H51" s="535"/>
      <c r="I51" s="539"/>
      <c r="J51" s="535"/>
      <c r="K51" s="77"/>
      <c r="L51" s="77"/>
      <c r="M51" s="77"/>
      <c r="N51" s="234"/>
      <c r="O51" s="78">
        <f t="shared" si="0"/>
        <v>0</v>
      </c>
      <c r="P51" s="535"/>
      <c r="Q51" s="537"/>
      <c r="R51" s="538"/>
    </row>
    <row r="52" spans="1:18" s="40" customFormat="1" ht="11.25" customHeight="1">
      <c r="A52" s="347">
        <v>10</v>
      </c>
      <c r="B52" s="541" t="s">
        <v>102</v>
      </c>
      <c r="C52" s="316" t="s">
        <v>399</v>
      </c>
      <c r="D52" s="347" t="s">
        <v>54</v>
      </c>
      <c r="E52" s="347">
        <v>10</v>
      </c>
      <c r="F52" s="542">
        <f>H52+J52+R52</f>
        <v>4.1893664400000006</v>
      </c>
      <c r="G52" s="539"/>
      <c r="H52" s="535">
        <f>G52*$P$7/1000</f>
        <v>0</v>
      </c>
      <c r="I52" s="539"/>
      <c r="J52" s="535">
        <f>I52*$P$8/1000</f>
        <v>0</v>
      </c>
      <c r="K52" s="77" t="s">
        <v>125</v>
      </c>
      <c r="L52" s="77" t="s">
        <v>54</v>
      </c>
      <c r="M52" s="77">
        <v>1</v>
      </c>
      <c r="N52" s="234">
        <v>3.7</v>
      </c>
      <c r="O52" s="78">
        <f t="shared" si="0"/>
        <v>3.7</v>
      </c>
      <c r="P52" s="535">
        <f>E52*F52</f>
        <v>41.893664400000006</v>
      </c>
      <c r="Q52" s="537">
        <f>SUM(O52:O55)</f>
        <v>3.7</v>
      </c>
      <c r="R52" s="538">
        <f>Q52*1.02*1.05*$R$13</f>
        <v>4.1893664400000006</v>
      </c>
    </row>
    <row r="53" spans="1:18" s="40" customFormat="1">
      <c r="A53" s="347"/>
      <c r="B53" s="541"/>
      <c r="C53" s="316"/>
      <c r="D53" s="347"/>
      <c r="E53" s="347"/>
      <c r="F53" s="542"/>
      <c r="G53" s="539"/>
      <c r="H53" s="535"/>
      <c r="I53" s="539"/>
      <c r="J53" s="535"/>
      <c r="K53" s="77"/>
      <c r="L53" s="77"/>
      <c r="M53" s="77"/>
      <c r="N53" s="234"/>
      <c r="O53" s="78">
        <f t="shared" si="0"/>
        <v>0</v>
      </c>
      <c r="P53" s="535"/>
      <c r="Q53" s="537"/>
      <c r="R53" s="538"/>
    </row>
    <row r="54" spans="1:18" s="40" customFormat="1">
      <c r="A54" s="347"/>
      <c r="B54" s="541"/>
      <c r="C54" s="316"/>
      <c r="D54" s="347"/>
      <c r="E54" s="347"/>
      <c r="F54" s="542"/>
      <c r="G54" s="539"/>
      <c r="H54" s="535"/>
      <c r="I54" s="539"/>
      <c r="J54" s="535"/>
      <c r="K54" s="77"/>
      <c r="L54" s="77"/>
      <c r="M54" s="79"/>
      <c r="N54" s="234"/>
      <c r="O54" s="78">
        <f t="shared" si="0"/>
        <v>0</v>
      </c>
      <c r="P54" s="535"/>
      <c r="Q54" s="537"/>
      <c r="R54" s="538"/>
    </row>
    <row r="55" spans="1:18" s="40" customFormat="1">
      <c r="A55" s="347"/>
      <c r="B55" s="541"/>
      <c r="C55" s="316"/>
      <c r="D55" s="347"/>
      <c r="E55" s="347"/>
      <c r="F55" s="542"/>
      <c r="G55" s="539"/>
      <c r="H55" s="535"/>
      <c r="I55" s="539"/>
      <c r="J55" s="535"/>
      <c r="K55" s="77"/>
      <c r="L55" s="77"/>
      <c r="M55" s="77"/>
      <c r="N55" s="234"/>
      <c r="O55" s="78">
        <f t="shared" si="0"/>
        <v>0</v>
      </c>
      <c r="P55" s="535"/>
      <c r="Q55" s="537"/>
      <c r="R55" s="538"/>
    </row>
    <row r="56" spans="1:18" s="40" customFormat="1" ht="11.25" customHeight="1">
      <c r="A56" s="402">
        <v>11</v>
      </c>
      <c r="B56" s="541" t="s">
        <v>102</v>
      </c>
      <c r="C56" s="316" t="s">
        <v>401</v>
      </c>
      <c r="D56" s="347" t="s">
        <v>34</v>
      </c>
      <c r="E56" s="347">
        <v>50</v>
      </c>
      <c r="F56" s="542">
        <f>H56+J56+R56</f>
        <v>3.2322611999999999</v>
      </c>
      <c r="G56" s="539"/>
      <c r="H56" s="535">
        <v>1.5</v>
      </c>
      <c r="I56" s="539"/>
      <c r="J56" s="535">
        <v>0.6</v>
      </c>
      <c r="K56" s="77" t="s">
        <v>402</v>
      </c>
      <c r="L56" s="77" t="s">
        <v>34</v>
      </c>
      <c r="M56" s="77">
        <v>1</v>
      </c>
      <c r="N56" s="234">
        <v>1</v>
      </c>
      <c r="O56" s="78">
        <f>M56*N56</f>
        <v>1</v>
      </c>
      <c r="P56" s="535">
        <f>E56*F56</f>
        <v>161.61305999999999</v>
      </c>
      <c r="Q56" s="537">
        <f>SUM(O56:O59)</f>
        <v>1</v>
      </c>
      <c r="R56" s="538">
        <f>Q56*1.02*1.05*$R$13</f>
        <v>1.1322612000000001</v>
      </c>
    </row>
    <row r="57" spans="1:18" s="40" customFormat="1">
      <c r="A57" s="403"/>
      <c r="B57" s="541"/>
      <c r="C57" s="316"/>
      <c r="D57" s="347"/>
      <c r="E57" s="347"/>
      <c r="F57" s="542"/>
      <c r="G57" s="539"/>
      <c r="H57" s="535"/>
      <c r="I57" s="539"/>
      <c r="J57" s="535"/>
      <c r="K57" s="77"/>
      <c r="L57" s="77"/>
      <c r="M57" s="77"/>
      <c r="N57" s="234"/>
      <c r="O57" s="78">
        <f>M57*N57</f>
        <v>0</v>
      </c>
      <c r="P57" s="535"/>
      <c r="Q57" s="537"/>
      <c r="R57" s="538"/>
    </row>
    <row r="58" spans="1:18" s="40" customFormat="1">
      <c r="A58" s="403"/>
      <c r="B58" s="541"/>
      <c r="C58" s="316"/>
      <c r="D58" s="347"/>
      <c r="E58" s="347"/>
      <c r="F58" s="542"/>
      <c r="G58" s="539"/>
      <c r="H58" s="535"/>
      <c r="I58" s="539"/>
      <c r="J58" s="535"/>
      <c r="K58" s="77"/>
      <c r="L58" s="77"/>
      <c r="M58" s="79"/>
      <c r="N58" s="234"/>
      <c r="O58" s="78">
        <f>M58*N58</f>
        <v>0</v>
      </c>
      <c r="P58" s="535"/>
      <c r="Q58" s="537"/>
      <c r="R58" s="538"/>
    </row>
    <row r="59" spans="1:18" s="40" customFormat="1">
      <c r="A59" s="404"/>
      <c r="B59" s="541"/>
      <c r="C59" s="316"/>
      <c r="D59" s="347"/>
      <c r="E59" s="347"/>
      <c r="F59" s="542"/>
      <c r="G59" s="539"/>
      <c r="H59" s="535"/>
      <c r="I59" s="539"/>
      <c r="J59" s="535"/>
      <c r="K59" s="77"/>
      <c r="L59" s="77"/>
      <c r="M59" s="77"/>
      <c r="N59" s="234"/>
      <c r="O59" s="78">
        <f>M59*N59</f>
        <v>0</v>
      </c>
      <c r="P59" s="535"/>
      <c r="Q59" s="537"/>
      <c r="R59" s="538"/>
    </row>
    <row r="60" spans="1:18" s="40" customFormat="1" ht="11.25" customHeight="1">
      <c r="A60" s="347">
        <v>12</v>
      </c>
      <c r="B60" s="543" t="s">
        <v>403</v>
      </c>
      <c r="C60" s="541" t="s">
        <v>641</v>
      </c>
      <c r="D60" s="347" t="s">
        <v>62</v>
      </c>
      <c r="E60" s="347">
        <v>3</v>
      </c>
      <c r="F60" s="542">
        <f>H60+J60+R60</f>
        <v>1.3403840700000003</v>
      </c>
      <c r="G60" s="539">
        <v>0.27600000000000002</v>
      </c>
      <c r="H60" s="535">
        <f>G60*$P$7/1000</f>
        <v>0.67274724000000008</v>
      </c>
      <c r="I60" s="539">
        <v>0.219</v>
      </c>
      <c r="J60" s="540">
        <f>I60*$P$8/1000</f>
        <v>0.66763683000000007</v>
      </c>
      <c r="K60" s="77"/>
      <c r="L60" s="77"/>
      <c r="M60" s="77"/>
      <c r="N60" s="234"/>
      <c r="O60" s="78"/>
      <c r="P60" s="535">
        <f>E60*F60</f>
        <v>4.0211522100000003</v>
      </c>
      <c r="Q60" s="537">
        <f>SUM(O60:O63)</f>
        <v>0</v>
      </c>
      <c r="R60" s="538">
        <f>Q60*1.02*1.05*$R$13</f>
        <v>0</v>
      </c>
    </row>
    <row r="61" spans="1:18" s="40" customFormat="1">
      <c r="A61" s="347"/>
      <c r="B61" s="544"/>
      <c r="C61" s="541"/>
      <c r="D61" s="347"/>
      <c r="E61" s="347"/>
      <c r="F61" s="542"/>
      <c r="G61" s="539"/>
      <c r="H61" s="535"/>
      <c r="I61" s="539"/>
      <c r="J61" s="540"/>
      <c r="K61" s="77"/>
      <c r="L61" s="77"/>
      <c r="M61" s="77"/>
      <c r="N61" s="234"/>
      <c r="O61" s="78">
        <f t="shared" si="0"/>
        <v>0</v>
      </c>
      <c r="P61" s="535"/>
      <c r="Q61" s="537"/>
      <c r="R61" s="538"/>
    </row>
    <row r="62" spans="1:18" s="40" customFormat="1">
      <c r="A62" s="347"/>
      <c r="B62" s="544"/>
      <c r="C62" s="541"/>
      <c r="D62" s="347"/>
      <c r="E62" s="347"/>
      <c r="F62" s="542"/>
      <c r="G62" s="539"/>
      <c r="H62" s="535"/>
      <c r="I62" s="539"/>
      <c r="J62" s="540"/>
      <c r="K62" s="77"/>
      <c r="L62" s="77"/>
      <c r="M62" s="79"/>
      <c r="N62" s="234"/>
      <c r="O62" s="78">
        <f t="shared" si="0"/>
        <v>0</v>
      </c>
      <c r="P62" s="535"/>
      <c r="Q62" s="537"/>
      <c r="R62" s="538"/>
    </row>
    <row r="63" spans="1:18" s="40" customFormat="1">
      <c r="A63" s="347"/>
      <c r="B63" s="545"/>
      <c r="C63" s="541"/>
      <c r="D63" s="347"/>
      <c r="E63" s="347"/>
      <c r="F63" s="542"/>
      <c r="G63" s="539"/>
      <c r="H63" s="535"/>
      <c r="I63" s="539"/>
      <c r="J63" s="540"/>
      <c r="K63" s="77"/>
      <c r="L63" s="77"/>
      <c r="M63" s="77"/>
      <c r="N63" s="234"/>
      <c r="O63" s="78">
        <f t="shared" si="0"/>
        <v>0</v>
      </c>
      <c r="P63" s="535"/>
      <c r="Q63" s="537"/>
      <c r="R63" s="538"/>
    </row>
    <row r="64" spans="1:18" s="40" customFormat="1" ht="11.25" customHeight="1">
      <c r="A64" s="402">
        <v>13</v>
      </c>
      <c r="B64" s="543" t="s">
        <v>102</v>
      </c>
      <c r="C64" s="316" t="s">
        <v>404</v>
      </c>
      <c r="D64" s="347" t="s">
        <v>178</v>
      </c>
      <c r="E64" s="546">
        <v>0.5</v>
      </c>
      <c r="F64" s="542">
        <f>H64+J64+R64</f>
        <v>1.4153264999999997</v>
      </c>
      <c r="G64" s="534"/>
      <c r="H64" s="535">
        <f>G64*$P$7/1000</f>
        <v>0</v>
      </c>
      <c r="I64" s="536"/>
      <c r="J64" s="535">
        <f>I64*$P$8/1000</f>
        <v>0</v>
      </c>
      <c r="K64" s="77" t="s">
        <v>92</v>
      </c>
      <c r="L64" s="77" t="s">
        <v>178</v>
      </c>
      <c r="M64" s="77">
        <v>1</v>
      </c>
      <c r="N64" s="234">
        <v>1.25</v>
      </c>
      <c r="O64" s="78">
        <f t="shared" si="0"/>
        <v>1.25</v>
      </c>
      <c r="P64" s="535">
        <f>E64*F64</f>
        <v>0.70766324999999985</v>
      </c>
      <c r="Q64" s="537">
        <f>SUM(O64:O67)</f>
        <v>1.25</v>
      </c>
      <c r="R64" s="538">
        <f>Q64*1.02*1.05*$R$13</f>
        <v>1.4153264999999997</v>
      </c>
    </row>
    <row r="65" spans="1:18" s="40" customFormat="1">
      <c r="A65" s="403"/>
      <c r="B65" s="544"/>
      <c r="C65" s="316"/>
      <c r="D65" s="347"/>
      <c r="E65" s="546"/>
      <c r="F65" s="542"/>
      <c r="G65" s="534"/>
      <c r="H65" s="535"/>
      <c r="I65" s="536"/>
      <c r="J65" s="535"/>
      <c r="K65" s="77"/>
      <c r="L65" s="77"/>
      <c r="M65" s="77"/>
      <c r="N65" s="234"/>
      <c r="O65" s="78">
        <f t="shared" si="0"/>
        <v>0</v>
      </c>
      <c r="P65" s="535"/>
      <c r="Q65" s="537"/>
      <c r="R65" s="538"/>
    </row>
    <row r="66" spans="1:18" s="40" customFormat="1">
      <c r="A66" s="403"/>
      <c r="B66" s="544"/>
      <c r="C66" s="316"/>
      <c r="D66" s="347"/>
      <c r="E66" s="546"/>
      <c r="F66" s="542"/>
      <c r="G66" s="534"/>
      <c r="H66" s="535"/>
      <c r="I66" s="536"/>
      <c r="J66" s="535"/>
      <c r="K66" s="77"/>
      <c r="L66" s="77"/>
      <c r="M66" s="79"/>
      <c r="N66" s="234"/>
      <c r="O66" s="78">
        <f t="shared" si="0"/>
        <v>0</v>
      </c>
      <c r="P66" s="535"/>
      <c r="Q66" s="537"/>
      <c r="R66" s="538"/>
    </row>
    <row r="67" spans="1:18" s="40" customFormat="1">
      <c r="A67" s="404"/>
      <c r="B67" s="545"/>
      <c r="C67" s="316"/>
      <c r="D67" s="347"/>
      <c r="E67" s="546"/>
      <c r="F67" s="542"/>
      <c r="G67" s="534"/>
      <c r="H67" s="535"/>
      <c r="I67" s="536"/>
      <c r="J67" s="535"/>
      <c r="K67" s="77"/>
      <c r="L67" s="77"/>
      <c r="M67" s="77"/>
      <c r="N67" s="234"/>
      <c r="O67" s="78">
        <f t="shared" si="0"/>
        <v>0</v>
      </c>
      <c r="P67" s="535"/>
      <c r="Q67" s="537"/>
      <c r="R67" s="538"/>
    </row>
    <row r="68" spans="1:18">
      <c r="C68" s="43" t="s">
        <v>73</v>
      </c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112">
        <f>SUM(P16:P67)-P72</f>
        <v>1762.3016983599996</v>
      </c>
      <c r="Q68" s="67"/>
      <c r="R68" s="69"/>
    </row>
    <row r="69" spans="1:18">
      <c r="C69" s="43" t="s">
        <v>74</v>
      </c>
      <c r="K69" s="68"/>
      <c r="P69" s="112">
        <f>P68*0.133</f>
        <v>234.38612588187996</v>
      </c>
    </row>
    <row r="70" spans="1:18">
      <c r="C70" s="43" t="s">
        <v>73</v>
      </c>
      <c r="K70" s="68"/>
      <c r="P70" s="112">
        <f>SUM(P68:P69)</f>
        <v>1996.6878242418795</v>
      </c>
    </row>
    <row r="71" spans="1:18">
      <c r="C71" s="43" t="s">
        <v>104</v>
      </c>
      <c r="P71" s="112">
        <f>P70*0.11</f>
        <v>219.63566066660675</v>
      </c>
    </row>
    <row r="72" spans="1:18">
      <c r="C72" s="43" t="s">
        <v>133</v>
      </c>
      <c r="P72" s="112">
        <f>+E16*R16+E20*R20+E24*R24+E28*R28+E32*R32+E36*R36</f>
        <v>3619.6605359999999</v>
      </c>
    </row>
    <row r="73" spans="1:18">
      <c r="C73" s="43" t="s">
        <v>73</v>
      </c>
      <c r="P73" s="112">
        <f>SUM(P70:P72)</f>
        <v>5835.9840209084859</v>
      </c>
    </row>
  </sheetData>
  <mergeCells count="192">
    <mergeCell ref="I24:I27"/>
    <mergeCell ref="Q16:Q19"/>
    <mergeCell ref="P40:P43"/>
    <mergeCell ref="Q40:Q43"/>
    <mergeCell ref="R40:R43"/>
    <mergeCell ref="A1:R1"/>
    <mergeCell ref="R16:R19"/>
    <mergeCell ref="J20:J23"/>
    <mergeCell ref="J28:J31"/>
    <mergeCell ref="E28:E31"/>
    <mergeCell ref="F28:F31"/>
    <mergeCell ref="G28:G31"/>
    <mergeCell ref="H28:H31"/>
    <mergeCell ref="I28:I31"/>
    <mergeCell ref="F20:F23"/>
    <mergeCell ref="A16:A19"/>
    <mergeCell ref="P24:P27"/>
    <mergeCell ref="Q24:Q27"/>
    <mergeCell ref="R24:R27"/>
    <mergeCell ref="A24:A27"/>
    <mergeCell ref="B24:B27"/>
    <mergeCell ref="C24:C27"/>
    <mergeCell ref="D24:D27"/>
    <mergeCell ref="F24:F27"/>
    <mergeCell ref="G24:G27"/>
    <mergeCell ref="H56:H59"/>
    <mergeCell ref="I56:I59"/>
    <mergeCell ref="J56:J59"/>
    <mergeCell ref="P56:P59"/>
    <mergeCell ref="Q56:Q59"/>
    <mergeCell ref="R56:R59"/>
    <mergeCell ref="Q44:Q47"/>
    <mergeCell ref="R44:R47"/>
    <mergeCell ref="J52:J55"/>
    <mergeCell ref="P52:P55"/>
    <mergeCell ref="Q52:Q55"/>
    <mergeCell ref="R52:R55"/>
    <mergeCell ref="H52:H55"/>
    <mergeCell ref="I52:I55"/>
    <mergeCell ref="H48:H51"/>
    <mergeCell ref="I48:I51"/>
    <mergeCell ref="J48:J51"/>
    <mergeCell ref="P48:P51"/>
    <mergeCell ref="Q48:Q51"/>
    <mergeCell ref="Q32:Q35"/>
    <mergeCell ref="G52:G55"/>
    <mergeCell ref="H24:H27"/>
    <mergeCell ref="J24:J27"/>
    <mergeCell ref="P16:P19"/>
    <mergeCell ref="P32:P35"/>
    <mergeCell ref="D28:D31"/>
    <mergeCell ref="D32:D35"/>
    <mergeCell ref="E32:E35"/>
    <mergeCell ref="R48:R51"/>
    <mergeCell ref="J44:J47"/>
    <mergeCell ref="R20:R23"/>
    <mergeCell ref="D20:D23"/>
    <mergeCell ref="E20:E23"/>
    <mergeCell ref="P20:P23"/>
    <mergeCell ref="Q20:Q23"/>
    <mergeCell ref="P28:P31"/>
    <mergeCell ref="Q28:Q31"/>
    <mergeCell ref="R28:R31"/>
    <mergeCell ref="R32:R35"/>
    <mergeCell ref="E36:E39"/>
    <mergeCell ref="F36:F39"/>
    <mergeCell ref="G36:G39"/>
    <mergeCell ref="H36:H39"/>
    <mergeCell ref="R36:R39"/>
    <mergeCell ref="J40:J43"/>
    <mergeCell ref="E24:E27"/>
    <mergeCell ref="F16:F19"/>
    <mergeCell ref="G16:G19"/>
    <mergeCell ref="I32:I35"/>
    <mergeCell ref="J32:J35"/>
    <mergeCell ref="J36:J39"/>
    <mergeCell ref="P36:P39"/>
    <mergeCell ref="Q36:Q39"/>
    <mergeCell ref="H44:H47"/>
    <mergeCell ref="I44:I47"/>
    <mergeCell ref="F32:F35"/>
    <mergeCell ref="G32:G35"/>
    <mergeCell ref="H32:H35"/>
    <mergeCell ref="G20:G23"/>
    <mergeCell ref="H20:H23"/>
    <mergeCell ref="I20:I23"/>
    <mergeCell ref="P44:P47"/>
    <mergeCell ref="F40:F43"/>
    <mergeCell ref="G40:G43"/>
    <mergeCell ref="H40:H43"/>
    <mergeCell ref="I40:I43"/>
    <mergeCell ref="I36:I39"/>
    <mergeCell ref="J16:J19"/>
    <mergeCell ref="H16:H19"/>
    <mergeCell ref="I16:I19"/>
    <mergeCell ref="A3:R3"/>
    <mergeCell ref="G11:O11"/>
    <mergeCell ref="G12:H13"/>
    <mergeCell ref="I12:J13"/>
    <mergeCell ref="K12:O13"/>
    <mergeCell ref="A5:Q5"/>
    <mergeCell ref="J7:K7"/>
    <mergeCell ref="L7:O7"/>
    <mergeCell ref="P11:P13"/>
    <mergeCell ref="Q11:Q13"/>
    <mergeCell ref="A8:E8"/>
    <mergeCell ref="F8:G8"/>
    <mergeCell ref="L8:O8"/>
    <mergeCell ref="K9:O9"/>
    <mergeCell ref="A11:A14"/>
    <mergeCell ref="B11:B14"/>
    <mergeCell ref="C9:E9"/>
    <mergeCell ref="F11:F14"/>
    <mergeCell ref="F9:G9"/>
    <mergeCell ref="C11:C14"/>
    <mergeCell ref="D11:D14"/>
    <mergeCell ref="E11:E14"/>
    <mergeCell ref="D44:D47"/>
    <mergeCell ref="E44:E47"/>
    <mergeCell ref="F44:F47"/>
    <mergeCell ref="G44:G47"/>
    <mergeCell ref="A44:A47"/>
    <mergeCell ref="B44:B47"/>
    <mergeCell ref="C44:C47"/>
    <mergeCell ref="D48:D51"/>
    <mergeCell ref="E48:E51"/>
    <mergeCell ref="F48:F51"/>
    <mergeCell ref="G48:G51"/>
    <mergeCell ref="A48:A51"/>
    <mergeCell ref="B48:B51"/>
    <mergeCell ref="C48:C51"/>
    <mergeCell ref="A40:A43"/>
    <mergeCell ref="B40:B43"/>
    <mergeCell ref="C40:C43"/>
    <mergeCell ref="D40:D43"/>
    <mergeCell ref="E40:E43"/>
    <mergeCell ref="B16:B19"/>
    <mergeCell ref="C16:C19"/>
    <mergeCell ref="D16:D19"/>
    <mergeCell ref="E16:E19"/>
    <mergeCell ref="A36:A39"/>
    <mergeCell ref="B36:B39"/>
    <mergeCell ref="C36:C39"/>
    <mergeCell ref="D36:D39"/>
    <mergeCell ref="A20:A23"/>
    <mergeCell ref="B20:B23"/>
    <mergeCell ref="C20:C23"/>
    <mergeCell ref="A28:A31"/>
    <mergeCell ref="B28:B31"/>
    <mergeCell ref="C28:C31"/>
    <mergeCell ref="A32:A35"/>
    <mergeCell ref="B32:B35"/>
    <mergeCell ref="C32:C35"/>
    <mergeCell ref="G56:G59"/>
    <mergeCell ref="F60:F63"/>
    <mergeCell ref="G60:G63"/>
    <mergeCell ref="A56:A59"/>
    <mergeCell ref="B56:B59"/>
    <mergeCell ref="C56:C59"/>
    <mergeCell ref="D56:D59"/>
    <mergeCell ref="E56:E59"/>
    <mergeCell ref="B60:B63"/>
    <mergeCell ref="C60:C63"/>
    <mergeCell ref="D60:D63"/>
    <mergeCell ref="E60:E63"/>
    <mergeCell ref="A52:A55"/>
    <mergeCell ref="B52:B55"/>
    <mergeCell ref="C52:C55"/>
    <mergeCell ref="D52:D55"/>
    <mergeCell ref="E52:E55"/>
    <mergeCell ref="F52:F55"/>
    <mergeCell ref="A60:A63"/>
    <mergeCell ref="A64:A67"/>
    <mergeCell ref="B64:B67"/>
    <mergeCell ref="C64:C67"/>
    <mergeCell ref="D64:D67"/>
    <mergeCell ref="E64:E67"/>
    <mergeCell ref="F64:F67"/>
    <mergeCell ref="F56:F59"/>
    <mergeCell ref="G64:G67"/>
    <mergeCell ref="H64:H67"/>
    <mergeCell ref="I64:I67"/>
    <mergeCell ref="P60:P63"/>
    <mergeCell ref="Q60:Q63"/>
    <mergeCell ref="R60:R63"/>
    <mergeCell ref="J64:J67"/>
    <mergeCell ref="P64:P67"/>
    <mergeCell ref="Q64:Q67"/>
    <mergeCell ref="R64:R67"/>
    <mergeCell ref="H60:H63"/>
    <mergeCell ref="I60:I63"/>
    <mergeCell ref="J60:J63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0.39997558519241921"/>
    <pageSetUpPr fitToPage="1"/>
  </sheetPr>
  <dimension ref="A1:R109"/>
  <sheetViews>
    <sheetView showZeros="0" view="pageBreakPreview" zoomScaleNormal="100" zoomScaleSheetLayoutView="100" workbookViewId="0">
      <selection activeCell="E52" sqref="E52:E55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4.7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>
      <c r="C4" s="22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8">
      <c r="A5" s="515" t="s">
        <v>642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18">
      <c r="A6" s="175"/>
      <c r="B6" s="175"/>
      <c r="C6" s="221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>
      <c r="A7" s="170"/>
      <c r="J7" s="423" t="s">
        <v>126</v>
      </c>
      <c r="K7" s="423"/>
      <c r="L7" s="426" t="s">
        <v>68</v>
      </c>
      <c r="M7" s="426"/>
      <c r="N7" s="426"/>
      <c r="O7" s="426"/>
      <c r="P7" s="45">
        <f>+bac!D13</f>
        <v>2437.4899999999998</v>
      </c>
    </row>
    <row r="8" spans="1:18">
      <c r="A8" s="424" t="s">
        <v>127</v>
      </c>
      <c r="B8" s="424"/>
      <c r="C8" s="424"/>
      <c r="D8" s="424"/>
      <c r="E8" s="424"/>
      <c r="F8" s="425">
        <f>+P109</f>
        <v>5057.8397556878272</v>
      </c>
      <c r="G8" s="426"/>
      <c r="H8" s="53" t="s">
        <v>66</v>
      </c>
      <c r="L8" s="426" t="s">
        <v>128</v>
      </c>
      <c r="M8" s="426"/>
      <c r="N8" s="426"/>
      <c r="O8" s="426"/>
      <c r="P8" s="45">
        <f>+bac!D14</f>
        <v>3048.57</v>
      </c>
    </row>
    <row r="9" spans="1:18">
      <c r="A9" s="170"/>
      <c r="C9" s="424" t="s">
        <v>132</v>
      </c>
      <c r="D9" s="424"/>
      <c r="E9" s="424"/>
      <c r="F9" s="425">
        <f>+P108</f>
        <v>725.49636390000001</v>
      </c>
      <c r="G9" s="425"/>
      <c r="H9" s="53" t="s">
        <v>66</v>
      </c>
      <c r="K9" s="416" t="s">
        <v>91</v>
      </c>
      <c r="L9" s="416"/>
      <c r="M9" s="416"/>
      <c r="N9" s="416"/>
      <c r="O9" s="416"/>
      <c r="P9" s="171">
        <v>1.0571999999999999</v>
      </c>
    </row>
    <row r="10" spans="1:18">
      <c r="A10" s="170"/>
      <c r="K10" s="173"/>
      <c r="L10" s="173"/>
      <c r="M10" s="173"/>
      <c r="N10" s="173"/>
      <c r="O10" s="173"/>
      <c r="P10" s="171"/>
    </row>
    <row r="11" spans="1:18" ht="22.5">
      <c r="A11" s="417" t="s">
        <v>0</v>
      </c>
      <c r="B11" s="417" t="s">
        <v>161</v>
      </c>
      <c r="C11" s="417" t="s">
        <v>162</v>
      </c>
      <c r="D11" s="417" t="s">
        <v>163</v>
      </c>
      <c r="E11" s="417" t="s">
        <v>164</v>
      </c>
      <c r="F11" s="417" t="s">
        <v>165</v>
      </c>
      <c r="G11" s="418" t="s">
        <v>100</v>
      </c>
      <c r="H11" s="419"/>
      <c r="I11" s="419"/>
      <c r="J11" s="419"/>
      <c r="K11" s="419"/>
      <c r="L11" s="419"/>
      <c r="M11" s="419"/>
      <c r="N11" s="419"/>
      <c r="O11" s="420"/>
      <c r="P11" s="417" t="s">
        <v>176</v>
      </c>
      <c r="Q11" s="417" t="s">
        <v>173</v>
      </c>
      <c r="R11" s="236" t="s">
        <v>173</v>
      </c>
    </row>
    <row r="12" spans="1:18">
      <c r="A12" s="417"/>
      <c r="B12" s="417"/>
      <c r="C12" s="417"/>
      <c r="D12" s="417"/>
      <c r="E12" s="417"/>
      <c r="F12" s="417"/>
      <c r="G12" s="427" t="s">
        <v>166</v>
      </c>
      <c r="H12" s="428"/>
      <c r="I12" s="427" t="s">
        <v>167</v>
      </c>
      <c r="J12" s="428"/>
      <c r="K12" s="427" t="s">
        <v>174</v>
      </c>
      <c r="L12" s="432"/>
      <c r="M12" s="432"/>
      <c r="N12" s="432"/>
      <c r="O12" s="428"/>
      <c r="P12" s="417"/>
      <c r="Q12" s="417"/>
      <c r="R12" s="236" t="s">
        <v>1</v>
      </c>
    </row>
    <row r="13" spans="1:18">
      <c r="A13" s="417"/>
      <c r="B13" s="417"/>
      <c r="C13" s="417"/>
      <c r="D13" s="417"/>
      <c r="E13" s="417"/>
      <c r="F13" s="417"/>
      <c r="G13" s="429"/>
      <c r="H13" s="430"/>
      <c r="I13" s="429"/>
      <c r="J13" s="430"/>
      <c r="K13" s="429"/>
      <c r="L13" s="433"/>
      <c r="M13" s="433"/>
      <c r="N13" s="433"/>
      <c r="O13" s="430"/>
      <c r="P13" s="417"/>
      <c r="Q13" s="417"/>
      <c r="R13" s="236">
        <f>P9</f>
        <v>1.0571999999999999</v>
      </c>
    </row>
    <row r="14" spans="1:18" s="64" customFormat="1" ht="33.75">
      <c r="A14" s="417"/>
      <c r="B14" s="417"/>
      <c r="C14" s="417"/>
      <c r="D14" s="417"/>
      <c r="E14" s="417"/>
      <c r="F14" s="417"/>
      <c r="G14" s="236" t="s">
        <v>69</v>
      </c>
      <c r="H14" s="236" t="s">
        <v>70</v>
      </c>
      <c r="I14" s="236" t="s">
        <v>69</v>
      </c>
      <c r="J14" s="236" t="s">
        <v>70</v>
      </c>
      <c r="K14" s="236" t="s">
        <v>175</v>
      </c>
      <c r="L14" s="236" t="s">
        <v>168</v>
      </c>
      <c r="M14" s="236" t="s">
        <v>169</v>
      </c>
      <c r="N14" s="236" t="s">
        <v>170</v>
      </c>
      <c r="O14" s="236" t="s">
        <v>171</v>
      </c>
      <c r="P14" s="236" t="s">
        <v>172</v>
      </c>
      <c r="Q14" s="236" t="s">
        <v>172</v>
      </c>
      <c r="R14" s="236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65">
        <v>17</v>
      </c>
      <c r="R15" s="65">
        <v>18</v>
      </c>
    </row>
    <row r="16" spans="1:18" ht="11.25" customHeight="1">
      <c r="A16" s="314"/>
      <c r="B16" s="344"/>
      <c r="C16" s="573" t="s">
        <v>665</v>
      </c>
      <c r="D16" s="362"/>
      <c r="E16" s="362"/>
      <c r="F16" s="364"/>
      <c r="G16" s="379"/>
      <c r="H16" s="313"/>
      <c r="I16" s="379"/>
      <c r="J16" s="382"/>
      <c r="K16" s="59"/>
      <c r="L16" s="59"/>
      <c r="M16" s="59"/>
      <c r="N16" s="235"/>
      <c r="O16" s="160"/>
      <c r="P16" s="313"/>
      <c r="Q16" s="313"/>
      <c r="R16" s="313"/>
    </row>
    <row r="17" spans="1:18">
      <c r="A17" s="314"/>
      <c r="B17" s="344"/>
      <c r="C17" s="573"/>
      <c r="D17" s="362"/>
      <c r="E17" s="362"/>
      <c r="F17" s="364"/>
      <c r="G17" s="379"/>
      <c r="H17" s="313"/>
      <c r="I17" s="379"/>
      <c r="J17" s="382"/>
      <c r="K17" s="59"/>
      <c r="L17" s="59"/>
      <c r="M17" s="59"/>
      <c r="N17" s="235"/>
      <c r="O17" s="160"/>
      <c r="P17" s="313"/>
      <c r="Q17" s="313"/>
      <c r="R17" s="313"/>
    </row>
    <row r="18" spans="1:18">
      <c r="A18" s="314"/>
      <c r="B18" s="344"/>
      <c r="C18" s="573"/>
      <c r="D18" s="362"/>
      <c r="E18" s="362"/>
      <c r="F18" s="364"/>
      <c r="G18" s="379"/>
      <c r="H18" s="313"/>
      <c r="I18" s="379"/>
      <c r="J18" s="382"/>
      <c r="K18" s="59"/>
      <c r="L18" s="59"/>
      <c r="M18" s="66"/>
      <c r="N18" s="235"/>
      <c r="O18" s="160"/>
      <c r="P18" s="313"/>
      <c r="Q18" s="313"/>
      <c r="R18" s="313"/>
    </row>
    <row r="19" spans="1:18">
      <c r="A19" s="314"/>
      <c r="B19" s="344"/>
      <c r="C19" s="573"/>
      <c r="D19" s="362"/>
      <c r="E19" s="362"/>
      <c r="F19" s="364"/>
      <c r="G19" s="379"/>
      <c r="H19" s="313"/>
      <c r="I19" s="379"/>
      <c r="J19" s="382"/>
      <c r="K19" s="59"/>
      <c r="L19" s="59"/>
      <c r="M19" s="59"/>
      <c r="N19" s="235"/>
      <c r="O19" s="160"/>
      <c r="P19" s="313"/>
      <c r="Q19" s="313"/>
      <c r="R19" s="313"/>
    </row>
    <row r="20" spans="1:18" ht="11.25" customHeight="1">
      <c r="A20" s="314">
        <v>1</v>
      </c>
      <c r="B20" s="344" t="s">
        <v>307</v>
      </c>
      <c r="C20" s="344" t="s">
        <v>643</v>
      </c>
      <c r="D20" s="362" t="s">
        <v>34</v>
      </c>
      <c r="E20" s="362">
        <v>193</v>
      </c>
      <c r="F20" s="364">
        <f>H20+J20+R20</f>
        <v>2.0931350699999998</v>
      </c>
      <c r="G20" s="379">
        <v>0.55500000000000005</v>
      </c>
      <c r="H20" s="313">
        <f>G20*$P$7/1000</f>
        <v>1.35280695</v>
      </c>
      <c r="I20" s="379">
        <v>0.02</v>
      </c>
      <c r="J20" s="313">
        <f>I20*$P$8/1000</f>
        <v>6.0971400000000002E-2</v>
      </c>
      <c r="K20" s="59" t="s">
        <v>52</v>
      </c>
      <c r="L20" s="59" t="s">
        <v>34</v>
      </c>
      <c r="M20" s="59">
        <v>1</v>
      </c>
      <c r="N20" s="235">
        <v>0.6</v>
      </c>
      <c r="O20" s="160">
        <f t="shared" ref="O20:O23" si="0">M20*N20</f>
        <v>0.6</v>
      </c>
      <c r="P20" s="313">
        <f>E20*F20</f>
        <v>403.97506850999997</v>
      </c>
      <c r="Q20" s="313">
        <f>SUM(O20:O23)</f>
        <v>0.6</v>
      </c>
      <c r="R20" s="313">
        <f>Q20*1.02*1.05*$R$13</f>
        <v>0.67935672000000003</v>
      </c>
    </row>
    <row r="21" spans="1:18">
      <c r="A21" s="314"/>
      <c r="B21" s="344"/>
      <c r="C21" s="344"/>
      <c r="D21" s="362"/>
      <c r="E21" s="362"/>
      <c r="F21" s="364"/>
      <c r="G21" s="379"/>
      <c r="H21" s="313"/>
      <c r="I21" s="379"/>
      <c r="J21" s="313"/>
      <c r="K21" s="59"/>
      <c r="L21" s="59"/>
      <c r="M21" s="59"/>
      <c r="N21" s="235"/>
      <c r="O21" s="160">
        <f t="shared" si="0"/>
        <v>0</v>
      </c>
      <c r="P21" s="313"/>
      <c r="Q21" s="313"/>
      <c r="R21" s="313"/>
    </row>
    <row r="22" spans="1:18">
      <c r="A22" s="314"/>
      <c r="B22" s="344"/>
      <c r="C22" s="344"/>
      <c r="D22" s="362"/>
      <c r="E22" s="362"/>
      <c r="F22" s="364"/>
      <c r="G22" s="379"/>
      <c r="H22" s="313"/>
      <c r="I22" s="379"/>
      <c r="J22" s="313"/>
      <c r="K22" s="59"/>
      <c r="L22" s="59"/>
      <c r="M22" s="66"/>
      <c r="N22" s="235"/>
      <c r="O22" s="160">
        <f t="shared" si="0"/>
        <v>0</v>
      </c>
      <c r="P22" s="313"/>
      <c r="Q22" s="313"/>
      <c r="R22" s="313"/>
    </row>
    <row r="23" spans="1:18">
      <c r="A23" s="314"/>
      <c r="B23" s="344"/>
      <c r="C23" s="344"/>
      <c r="D23" s="362"/>
      <c r="E23" s="362"/>
      <c r="F23" s="364"/>
      <c r="G23" s="379"/>
      <c r="H23" s="313"/>
      <c r="I23" s="379"/>
      <c r="J23" s="313"/>
      <c r="K23" s="59"/>
      <c r="L23" s="59"/>
      <c r="M23" s="59"/>
      <c r="N23" s="235"/>
      <c r="O23" s="160">
        <f t="shared" si="0"/>
        <v>0</v>
      </c>
      <c r="P23" s="313"/>
      <c r="Q23" s="313"/>
      <c r="R23" s="313"/>
    </row>
    <row r="24" spans="1:18" s="40" customFormat="1" ht="11.25" customHeight="1">
      <c r="A24" s="314">
        <v>2</v>
      </c>
      <c r="B24" s="569" t="s">
        <v>102</v>
      </c>
      <c r="C24" s="484" t="s">
        <v>308</v>
      </c>
      <c r="D24" s="475" t="s">
        <v>54</v>
      </c>
      <c r="E24" s="570">
        <v>154</v>
      </c>
      <c r="F24" s="572">
        <f>H24+J24+R24</f>
        <v>0.12001968719999999</v>
      </c>
      <c r="G24" s="588"/>
      <c r="H24" s="589">
        <f>G24*$P$7/1000</f>
        <v>0</v>
      </c>
      <c r="I24" s="588"/>
      <c r="J24" s="590">
        <f>I24*$P$8/1000</f>
        <v>0</v>
      </c>
      <c r="K24" s="54" t="s">
        <v>185</v>
      </c>
      <c r="L24" s="57" t="s">
        <v>54</v>
      </c>
      <c r="M24" s="57">
        <v>1</v>
      </c>
      <c r="N24" s="242">
        <v>0.106</v>
      </c>
      <c r="O24" s="55">
        <f t="shared" ref="O24:O31" si="1">M24*N24</f>
        <v>0.106</v>
      </c>
      <c r="P24" s="590">
        <f>E24*F24</f>
        <v>18.483031828799998</v>
      </c>
      <c r="Q24" s="590">
        <f>SUM(O24:O27)</f>
        <v>0.106</v>
      </c>
      <c r="R24" s="590">
        <f>Q24*1.02*1.05*$R$13</f>
        <v>0.12001968719999999</v>
      </c>
    </row>
    <row r="25" spans="1:18" s="40" customFormat="1">
      <c r="A25" s="314"/>
      <c r="B25" s="431"/>
      <c r="C25" s="485"/>
      <c r="D25" s="476"/>
      <c r="E25" s="571"/>
      <c r="F25" s="349"/>
      <c r="G25" s="522"/>
      <c r="H25" s="302"/>
      <c r="I25" s="522"/>
      <c r="J25" s="359"/>
      <c r="K25" s="54"/>
      <c r="L25" s="54"/>
      <c r="M25" s="54"/>
      <c r="N25" s="242"/>
      <c r="O25" s="55">
        <f t="shared" si="1"/>
        <v>0</v>
      </c>
      <c r="P25" s="359"/>
      <c r="Q25" s="359"/>
      <c r="R25" s="359"/>
    </row>
    <row r="26" spans="1:18" s="40" customFormat="1">
      <c r="A26" s="314"/>
      <c r="B26" s="431"/>
      <c r="C26" s="485"/>
      <c r="D26" s="476"/>
      <c r="E26" s="571"/>
      <c r="F26" s="349"/>
      <c r="G26" s="522"/>
      <c r="H26" s="302"/>
      <c r="I26" s="522"/>
      <c r="J26" s="359"/>
      <c r="K26" s="54"/>
      <c r="L26" s="54"/>
      <c r="M26" s="56"/>
      <c r="N26" s="242"/>
      <c r="O26" s="55">
        <f t="shared" si="1"/>
        <v>0</v>
      </c>
      <c r="P26" s="359"/>
      <c r="Q26" s="359"/>
      <c r="R26" s="359"/>
    </row>
    <row r="27" spans="1:18" s="40" customFormat="1">
      <c r="A27" s="314"/>
      <c r="B27" s="545"/>
      <c r="C27" s="486"/>
      <c r="D27" s="471"/>
      <c r="E27" s="404"/>
      <c r="F27" s="350"/>
      <c r="G27" s="504"/>
      <c r="H27" s="303"/>
      <c r="I27" s="504"/>
      <c r="J27" s="360"/>
      <c r="K27" s="54"/>
      <c r="L27" s="54"/>
      <c r="M27" s="54"/>
      <c r="N27" s="242"/>
      <c r="O27" s="55">
        <f t="shared" si="1"/>
        <v>0</v>
      </c>
      <c r="P27" s="360"/>
      <c r="Q27" s="360"/>
      <c r="R27" s="360"/>
    </row>
    <row r="28" spans="1:18" s="40" customFormat="1">
      <c r="A28" s="314">
        <v>3</v>
      </c>
      <c r="B28" s="372" t="s">
        <v>102</v>
      </c>
      <c r="C28" s="376" t="s">
        <v>644</v>
      </c>
      <c r="D28" s="362" t="s">
        <v>34</v>
      </c>
      <c r="E28" s="314">
        <v>193</v>
      </c>
      <c r="F28" s="369">
        <f>H28+J28+R28</f>
        <v>0.20380701599999995</v>
      </c>
      <c r="G28" s="390"/>
      <c r="H28" s="342">
        <f>G28*$P$7/1000</f>
        <v>0</v>
      </c>
      <c r="I28" s="390"/>
      <c r="J28" s="342">
        <f>I28*$P$8/1000</f>
        <v>0</v>
      </c>
      <c r="K28" s="47" t="s">
        <v>645</v>
      </c>
      <c r="L28" s="57" t="s">
        <v>34</v>
      </c>
      <c r="M28" s="47">
        <v>1</v>
      </c>
      <c r="N28" s="235">
        <v>0.18</v>
      </c>
      <c r="O28" s="48">
        <f t="shared" si="1"/>
        <v>0.18</v>
      </c>
      <c r="P28" s="342">
        <f>E28*F28</f>
        <v>39.33475408799999</v>
      </c>
      <c r="Q28" s="342">
        <f>SUM(O28:O31)</f>
        <v>0.18</v>
      </c>
      <c r="R28" s="342">
        <f>Q28*1.02*1.05*$R$13</f>
        <v>0.20380701599999995</v>
      </c>
    </row>
    <row r="29" spans="1:18" s="40" customFormat="1">
      <c r="A29" s="314"/>
      <c r="B29" s="373"/>
      <c r="C29" s="376"/>
      <c r="D29" s="362"/>
      <c r="E29" s="314"/>
      <c r="F29" s="369"/>
      <c r="G29" s="390"/>
      <c r="H29" s="342"/>
      <c r="I29" s="390"/>
      <c r="J29" s="342"/>
      <c r="K29" s="47"/>
      <c r="L29" s="54"/>
      <c r="M29" s="47"/>
      <c r="N29" s="235"/>
      <c r="O29" s="48">
        <f t="shared" si="1"/>
        <v>0</v>
      </c>
      <c r="P29" s="342"/>
      <c r="Q29" s="342"/>
      <c r="R29" s="342"/>
    </row>
    <row r="30" spans="1:18" s="40" customFormat="1">
      <c r="A30" s="314"/>
      <c r="B30" s="373"/>
      <c r="C30" s="376"/>
      <c r="D30" s="362"/>
      <c r="E30" s="314"/>
      <c r="F30" s="369"/>
      <c r="G30" s="390"/>
      <c r="H30" s="342"/>
      <c r="I30" s="390"/>
      <c r="J30" s="342"/>
      <c r="K30" s="47"/>
      <c r="L30" s="54"/>
      <c r="M30" s="49"/>
      <c r="N30" s="235"/>
      <c r="O30" s="48">
        <f t="shared" si="1"/>
        <v>0</v>
      </c>
      <c r="P30" s="342"/>
      <c r="Q30" s="342"/>
      <c r="R30" s="342"/>
    </row>
    <row r="31" spans="1:18" s="40" customFormat="1">
      <c r="A31" s="314"/>
      <c r="B31" s="374"/>
      <c r="C31" s="376"/>
      <c r="D31" s="362"/>
      <c r="E31" s="314"/>
      <c r="F31" s="369"/>
      <c r="G31" s="390"/>
      <c r="H31" s="342"/>
      <c r="I31" s="390"/>
      <c r="J31" s="342"/>
      <c r="K31" s="47"/>
      <c r="L31" s="54"/>
      <c r="M31" s="47"/>
      <c r="N31" s="235"/>
      <c r="O31" s="48">
        <f t="shared" si="1"/>
        <v>0</v>
      </c>
      <c r="P31" s="342"/>
      <c r="Q31" s="342"/>
      <c r="R31" s="342"/>
    </row>
    <row r="32" spans="1:18" ht="11.25" customHeight="1">
      <c r="A32" s="314">
        <v>4</v>
      </c>
      <c r="B32" s="344" t="s">
        <v>32</v>
      </c>
      <c r="C32" s="344" t="s">
        <v>646</v>
      </c>
      <c r="D32" s="362" t="s">
        <v>54</v>
      </c>
      <c r="E32" s="362">
        <v>16</v>
      </c>
      <c r="F32" s="364">
        <f>H32+J32+R32</f>
        <v>6.2480438959999995</v>
      </c>
      <c r="G32" s="379">
        <v>0.97</v>
      </c>
      <c r="H32" s="313">
        <f>G32*$P$7/1000</f>
        <v>2.3643652999999998</v>
      </c>
      <c r="I32" s="379">
        <v>0.13</v>
      </c>
      <c r="J32" s="382">
        <f>I32*$P$8/1000</f>
        <v>0.39631410000000006</v>
      </c>
      <c r="K32" s="59" t="s">
        <v>125</v>
      </c>
      <c r="L32" s="59" t="s">
        <v>54</v>
      </c>
      <c r="M32" s="59">
        <v>1</v>
      </c>
      <c r="N32" s="235">
        <v>3.08</v>
      </c>
      <c r="O32" s="160">
        <f>M32*N32</f>
        <v>3.08</v>
      </c>
      <c r="P32" s="313">
        <f>E32*F32</f>
        <v>99.968702335999993</v>
      </c>
      <c r="Q32" s="313">
        <f>SUM(O32:O35)</f>
        <v>3.08</v>
      </c>
      <c r="R32" s="313">
        <f>Q32*1.02*1.05*$R$13</f>
        <v>3.4873644959999996</v>
      </c>
    </row>
    <row r="33" spans="1:18">
      <c r="A33" s="314"/>
      <c r="B33" s="344"/>
      <c r="C33" s="344"/>
      <c r="D33" s="362"/>
      <c r="E33" s="362"/>
      <c r="F33" s="364"/>
      <c r="G33" s="379"/>
      <c r="H33" s="313"/>
      <c r="I33" s="379"/>
      <c r="J33" s="382"/>
      <c r="K33" s="59"/>
      <c r="L33" s="59"/>
      <c r="M33" s="59"/>
      <c r="N33" s="235"/>
      <c r="O33" s="160">
        <f>M33*N33</f>
        <v>0</v>
      </c>
      <c r="P33" s="313"/>
      <c r="Q33" s="313"/>
      <c r="R33" s="313"/>
    </row>
    <row r="34" spans="1:18">
      <c r="A34" s="314"/>
      <c r="B34" s="344"/>
      <c r="C34" s="344"/>
      <c r="D34" s="362"/>
      <c r="E34" s="362"/>
      <c r="F34" s="364"/>
      <c r="G34" s="379"/>
      <c r="H34" s="313"/>
      <c r="I34" s="379"/>
      <c r="J34" s="382"/>
      <c r="K34" s="59"/>
      <c r="L34" s="59"/>
      <c r="M34" s="66"/>
      <c r="N34" s="235"/>
      <c r="O34" s="160">
        <f>M34*N34</f>
        <v>0</v>
      </c>
      <c r="P34" s="313"/>
      <c r="Q34" s="313"/>
      <c r="R34" s="313"/>
    </row>
    <row r="35" spans="1:18">
      <c r="A35" s="314"/>
      <c r="B35" s="344"/>
      <c r="C35" s="344"/>
      <c r="D35" s="362"/>
      <c r="E35" s="362"/>
      <c r="F35" s="364"/>
      <c r="G35" s="379"/>
      <c r="H35" s="313"/>
      <c r="I35" s="379"/>
      <c r="J35" s="382"/>
      <c r="K35" s="59"/>
      <c r="L35" s="59"/>
      <c r="M35" s="59"/>
      <c r="N35" s="235"/>
      <c r="O35" s="160">
        <f>M35*N35</f>
        <v>0</v>
      </c>
      <c r="P35" s="313"/>
      <c r="Q35" s="313"/>
      <c r="R35" s="313"/>
    </row>
    <row r="36" spans="1:18" s="40" customFormat="1">
      <c r="A36" s="314">
        <v>5</v>
      </c>
      <c r="B36" s="372" t="s">
        <v>102</v>
      </c>
      <c r="C36" s="376" t="s">
        <v>647</v>
      </c>
      <c r="D36" s="314" t="s">
        <v>54</v>
      </c>
      <c r="E36" s="314">
        <v>150</v>
      </c>
      <c r="F36" s="369">
        <f>H36+J36+R36</f>
        <v>0.18116179199999999</v>
      </c>
      <c r="G36" s="390"/>
      <c r="H36" s="342">
        <f>G36*$P$7/1000</f>
        <v>0</v>
      </c>
      <c r="I36" s="390"/>
      <c r="J36" s="342">
        <f>I36*$P$8/1000</f>
        <v>0</v>
      </c>
      <c r="K36" s="47" t="s">
        <v>310</v>
      </c>
      <c r="L36" s="57" t="s">
        <v>54</v>
      </c>
      <c r="M36" s="47">
        <v>1</v>
      </c>
      <c r="N36" s="235">
        <v>0.16</v>
      </c>
      <c r="O36" s="48">
        <f t="shared" ref="O36:O39" si="2">M36*N36</f>
        <v>0.16</v>
      </c>
      <c r="P36" s="342">
        <f>E36*F36</f>
        <v>27.174268799999997</v>
      </c>
      <c r="Q36" s="342">
        <f>SUM(O36:O39)</f>
        <v>0.16</v>
      </c>
      <c r="R36" s="342">
        <f>Q36*1.02*1.05*$R$13</f>
        <v>0.18116179199999999</v>
      </c>
    </row>
    <row r="37" spans="1:18" s="40" customFormat="1">
      <c r="A37" s="314"/>
      <c r="B37" s="373"/>
      <c r="C37" s="376"/>
      <c r="D37" s="314"/>
      <c r="E37" s="314"/>
      <c r="F37" s="369"/>
      <c r="G37" s="390"/>
      <c r="H37" s="342"/>
      <c r="I37" s="390"/>
      <c r="J37" s="342"/>
      <c r="K37" s="47"/>
      <c r="L37" s="54"/>
      <c r="M37" s="47"/>
      <c r="N37" s="235"/>
      <c r="O37" s="48">
        <f t="shared" si="2"/>
        <v>0</v>
      </c>
      <c r="P37" s="342"/>
      <c r="Q37" s="342"/>
      <c r="R37" s="342"/>
    </row>
    <row r="38" spans="1:18" s="40" customFormat="1">
      <c r="A38" s="314"/>
      <c r="B38" s="373"/>
      <c r="C38" s="376"/>
      <c r="D38" s="314"/>
      <c r="E38" s="314"/>
      <c r="F38" s="369"/>
      <c r="G38" s="390"/>
      <c r="H38" s="342"/>
      <c r="I38" s="390"/>
      <c r="J38" s="342"/>
      <c r="K38" s="47"/>
      <c r="L38" s="54"/>
      <c r="M38" s="49"/>
      <c r="N38" s="235"/>
      <c r="O38" s="48">
        <f t="shared" si="2"/>
        <v>0</v>
      </c>
      <c r="P38" s="342"/>
      <c r="Q38" s="342"/>
      <c r="R38" s="342"/>
    </row>
    <row r="39" spans="1:18" s="40" customFormat="1">
      <c r="A39" s="314"/>
      <c r="B39" s="374"/>
      <c r="C39" s="376"/>
      <c r="D39" s="314"/>
      <c r="E39" s="314"/>
      <c r="F39" s="369"/>
      <c r="G39" s="390"/>
      <c r="H39" s="342"/>
      <c r="I39" s="390"/>
      <c r="J39" s="342"/>
      <c r="K39" s="47"/>
      <c r="L39" s="54"/>
      <c r="M39" s="47"/>
      <c r="N39" s="235"/>
      <c r="O39" s="48">
        <f t="shared" si="2"/>
        <v>0</v>
      </c>
      <c r="P39" s="342"/>
      <c r="Q39" s="342"/>
      <c r="R39" s="342"/>
    </row>
    <row r="40" spans="1:18" s="40" customFormat="1">
      <c r="A40" s="314">
        <v>6</v>
      </c>
      <c r="B40" s="372" t="s">
        <v>102</v>
      </c>
      <c r="C40" s="376" t="s">
        <v>309</v>
      </c>
      <c r="D40" s="314" t="s">
        <v>54</v>
      </c>
      <c r="E40" s="314">
        <v>52</v>
      </c>
      <c r="F40" s="369">
        <f>H40+J40+R40</f>
        <v>3.3967835999999994E-2</v>
      </c>
      <c r="G40" s="390"/>
      <c r="H40" s="342">
        <f>G40*$P$7/1000</f>
        <v>0</v>
      </c>
      <c r="I40" s="390"/>
      <c r="J40" s="342">
        <f>I40*$P$8/1000</f>
        <v>0</v>
      </c>
      <c r="K40" s="47" t="s">
        <v>310</v>
      </c>
      <c r="L40" s="57" t="s">
        <v>54</v>
      </c>
      <c r="M40" s="47">
        <v>1</v>
      </c>
      <c r="N40" s="235">
        <v>0.03</v>
      </c>
      <c r="O40" s="48">
        <f t="shared" ref="O40:O43" si="3">M40*N40</f>
        <v>0.03</v>
      </c>
      <c r="P40" s="342">
        <f>E40*F40</f>
        <v>1.7663274719999997</v>
      </c>
      <c r="Q40" s="342">
        <f>SUM(O40:O43)</f>
        <v>0.03</v>
      </c>
      <c r="R40" s="342">
        <f>Q40*1.02*1.05*$R$13</f>
        <v>3.3967835999999994E-2</v>
      </c>
    </row>
    <row r="41" spans="1:18" s="40" customFormat="1">
      <c r="A41" s="314"/>
      <c r="B41" s="373"/>
      <c r="C41" s="376"/>
      <c r="D41" s="314"/>
      <c r="E41" s="314"/>
      <c r="F41" s="369"/>
      <c r="G41" s="390"/>
      <c r="H41" s="342"/>
      <c r="I41" s="390"/>
      <c r="J41" s="342"/>
      <c r="K41" s="47"/>
      <c r="L41" s="54"/>
      <c r="M41" s="47"/>
      <c r="N41" s="235"/>
      <c r="O41" s="48">
        <f t="shared" si="3"/>
        <v>0</v>
      </c>
      <c r="P41" s="342"/>
      <c r="Q41" s="342"/>
      <c r="R41" s="342"/>
    </row>
    <row r="42" spans="1:18" s="40" customFormat="1">
      <c r="A42" s="314"/>
      <c r="B42" s="373"/>
      <c r="C42" s="376"/>
      <c r="D42" s="314"/>
      <c r="E42" s="314"/>
      <c r="F42" s="369"/>
      <c r="G42" s="390"/>
      <c r="H42" s="342"/>
      <c r="I42" s="390"/>
      <c r="J42" s="342"/>
      <c r="K42" s="47"/>
      <c r="L42" s="54"/>
      <c r="M42" s="49"/>
      <c r="N42" s="235"/>
      <c r="O42" s="48">
        <f t="shared" si="3"/>
        <v>0</v>
      </c>
      <c r="P42" s="342"/>
      <c r="Q42" s="342"/>
      <c r="R42" s="342"/>
    </row>
    <row r="43" spans="1:18" s="40" customFormat="1">
      <c r="A43" s="314"/>
      <c r="B43" s="374"/>
      <c r="C43" s="376"/>
      <c r="D43" s="314"/>
      <c r="E43" s="314"/>
      <c r="F43" s="369"/>
      <c r="G43" s="390"/>
      <c r="H43" s="342"/>
      <c r="I43" s="390"/>
      <c r="J43" s="342"/>
      <c r="K43" s="47"/>
      <c r="L43" s="54"/>
      <c r="M43" s="47"/>
      <c r="N43" s="235"/>
      <c r="O43" s="48">
        <f t="shared" si="3"/>
        <v>0</v>
      </c>
      <c r="P43" s="342"/>
      <c r="Q43" s="342"/>
      <c r="R43" s="342"/>
    </row>
    <row r="44" spans="1:18" s="40" customFormat="1">
      <c r="A44" s="314">
        <v>7</v>
      </c>
      <c r="B44" s="372" t="s">
        <v>102</v>
      </c>
      <c r="C44" s="376" t="s">
        <v>648</v>
      </c>
      <c r="D44" s="314" t="s">
        <v>54</v>
      </c>
      <c r="E44" s="314">
        <v>128</v>
      </c>
      <c r="F44" s="369">
        <f>H44+J44+R44</f>
        <v>6.7935671999999989E-2</v>
      </c>
      <c r="G44" s="390"/>
      <c r="H44" s="342">
        <f>G44*$P$7/1000</f>
        <v>0</v>
      </c>
      <c r="I44" s="390"/>
      <c r="J44" s="342">
        <f>I44*$P$8/1000</f>
        <v>0</v>
      </c>
      <c r="K44" s="47" t="s">
        <v>103</v>
      </c>
      <c r="L44" s="57" t="s">
        <v>54</v>
      </c>
      <c r="M44" s="47">
        <v>1</v>
      </c>
      <c r="N44" s="235">
        <v>0.06</v>
      </c>
      <c r="O44" s="48">
        <f t="shared" ref="O44:O64" si="4">M44*N44</f>
        <v>0.06</v>
      </c>
      <c r="P44" s="342">
        <f>E44*F44</f>
        <v>8.6957660159999985</v>
      </c>
      <c r="Q44" s="342">
        <f>SUM(O44:O47)</f>
        <v>0.06</v>
      </c>
      <c r="R44" s="342">
        <f>Q44*1.02*1.05*$R$13</f>
        <v>6.7935671999999989E-2</v>
      </c>
    </row>
    <row r="45" spans="1:18" s="40" customFormat="1">
      <c r="A45" s="314"/>
      <c r="B45" s="373"/>
      <c r="C45" s="376"/>
      <c r="D45" s="314"/>
      <c r="E45" s="314"/>
      <c r="F45" s="369"/>
      <c r="G45" s="390"/>
      <c r="H45" s="342"/>
      <c r="I45" s="390"/>
      <c r="J45" s="342"/>
      <c r="K45" s="47"/>
      <c r="L45" s="54"/>
      <c r="M45" s="47"/>
      <c r="N45" s="235"/>
      <c r="O45" s="48">
        <f t="shared" si="4"/>
        <v>0</v>
      </c>
      <c r="P45" s="342"/>
      <c r="Q45" s="342"/>
      <c r="R45" s="342"/>
    </row>
    <row r="46" spans="1:18" s="40" customFormat="1">
      <c r="A46" s="314"/>
      <c r="B46" s="373"/>
      <c r="C46" s="376"/>
      <c r="D46" s="314"/>
      <c r="E46" s="314"/>
      <c r="F46" s="369"/>
      <c r="G46" s="390"/>
      <c r="H46" s="342"/>
      <c r="I46" s="390"/>
      <c r="J46" s="342"/>
      <c r="K46" s="47"/>
      <c r="L46" s="54"/>
      <c r="M46" s="49"/>
      <c r="N46" s="235"/>
      <c r="O46" s="48">
        <f t="shared" si="4"/>
        <v>0</v>
      </c>
      <c r="P46" s="342"/>
      <c r="Q46" s="342"/>
      <c r="R46" s="342"/>
    </row>
    <row r="47" spans="1:18" s="40" customFormat="1">
      <c r="A47" s="314"/>
      <c r="B47" s="374"/>
      <c r="C47" s="376"/>
      <c r="D47" s="314"/>
      <c r="E47" s="314"/>
      <c r="F47" s="369"/>
      <c r="G47" s="390"/>
      <c r="H47" s="342"/>
      <c r="I47" s="390"/>
      <c r="J47" s="342"/>
      <c r="K47" s="47"/>
      <c r="L47" s="54"/>
      <c r="M47" s="47"/>
      <c r="N47" s="235"/>
      <c r="O47" s="48">
        <f t="shared" si="4"/>
        <v>0</v>
      </c>
      <c r="P47" s="342"/>
      <c r="Q47" s="342"/>
      <c r="R47" s="342"/>
    </row>
    <row r="48" spans="1:18" s="40" customFormat="1">
      <c r="A48" s="314">
        <v>8</v>
      </c>
      <c r="B48" s="372" t="s">
        <v>311</v>
      </c>
      <c r="C48" s="376" t="s">
        <v>312</v>
      </c>
      <c r="D48" s="314" t="s">
        <v>54</v>
      </c>
      <c r="E48" s="314">
        <v>93</v>
      </c>
      <c r="F48" s="369">
        <f>H48+J48+R48</f>
        <v>5.25165404</v>
      </c>
      <c r="G48" s="390">
        <v>0.97</v>
      </c>
      <c r="H48" s="342">
        <f>G48*$P$7/1000</f>
        <v>2.3643652999999998</v>
      </c>
      <c r="I48" s="390">
        <v>0.13</v>
      </c>
      <c r="J48" s="342">
        <f>I48*$P$8/1000</f>
        <v>0.39631410000000006</v>
      </c>
      <c r="K48" s="47" t="s">
        <v>125</v>
      </c>
      <c r="L48" s="57" t="s">
        <v>54</v>
      </c>
      <c r="M48" s="47">
        <v>1</v>
      </c>
      <c r="N48" s="235">
        <v>2.2000000000000002</v>
      </c>
      <c r="O48" s="48">
        <f t="shared" si="4"/>
        <v>2.2000000000000002</v>
      </c>
      <c r="P48" s="342">
        <f>E48*F48</f>
        <v>488.40382571999999</v>
      </c>
      <c r="Q48" s="342">
        <f>SUM(O48:O51)</f>
        <v>2.2000000000000002</v>
      </c>
      <c r="R48" s="342">
        <f>Q48*1.02*1.05*$R$13</f>
        <v>2.4909746400000001</v>
      </c>
    </row>
    <row r="49" spans="1:18" s="40" customFormat="1">
      <c r="A49" s="314"/>
      <c r="B49" s="373"/>
      <c r="C49" s="376"/>
      <c r="D49" s="314"/>
      <c r="E49" s="314"/>
      <c r="F49" s="369"/>
      <c r="G49" s="390"/>
      <c r="H49" s="342"/>
      <c r="I49" s="390"/>
      <c r="J49" s="342"/>
      <c r="K49" s="47"/>
      <c r="L49" s="47"/>
      <c r="M49" s="47"/>
      <c r="N49" s="235"/>
      <c r="O49" s="48">
        <f t="shared" si="4"/>
        <v>0</v>
      </c>
      <c r="P49" s="342"/>
      <c r="Q49" s="342"/>
      <c r="R49" s="342"/>
    </row>
    <row r="50" spans="1:18" s="40" customFormat="1">
      <c r="A50" s="314"/>
      <c r="B50" s="373"/>
      <c r="C50" s="376"/>
      <c r="D50" s="314"/>
      <c r="E50" s="314"/>
      <c r="F50" s="369"/>
      <c r="G50" s="390"/>
      <c r="H50" s="342"/>
      <c r="I50" s="390"/>
      <c r="J50" s="342"/>
      <c r="K50" s="47"/>
      <c r="L50" s="47"/>
      <c r="M50" s="49"/>
      <c r="N50" s="235"/>
      <c r="O50" s="48">
        <f t="shared" si="4"/>
        <v>0</v>
      </c>
      <c r="P50" s="342"/>
      <c r="Q50" s="342"/>
      <c r="R50" s="342"/>
    </row>
    <row r="51" spans="1:18" s="40" customFormat="1">
      <c r="A51" s="314"/>
      <c r="B51" s="374"/>
      <c r="C51" s="376"/>
      <c r="D51" s="314"/>
      <c r="E51" s="314"/>
      <c r="F51" s="369"/>
      <c r="G51" s="390"/>
      <c r="H51" s="342"/>
      <c r="I51" s="390"/>
      <c r="J51" s="342"/>
      <c r="K51" s="47"/>
      <c r="L51" s="47"/>
      <c r="M51" s="47"/>
      <c r="N51" s="235"/>
      <c r="O51" s="48">
        <f t="shared" si="4"/>
        <v>0</v>
      </c>
      <c r="P51" s="342"/>
      <c r="Q51" s="342"/>
      <c r="R51" s="342"/>
    </row>
    <row r="52" spans="1:18" ht="11.25" customHeight="1">
      <c r="A52" s="314">
        <v>9</v>
      </c>
      <c r="B52" s="344" t="s">
        <v>5</v>
      </c>
      <c r="C52" s="584" t="s">
        <v>649</v>
      </c>
      <c r="D52" s="362" t="s">
        <v>54</v>
      </c>
      <c r="E52" s="362">
        <v>11</v>
      </c>
      <c r="F52" s="364">
        <f>H52+J52+R52</f>
        <v>15.426870599999999</v>
      </c>
      <c r="G52" s="379">
        <v>0.51</v>
      </c>
      <c r="H52" s="313">
        <f>G52*$P$7/1000</f>
        <v>1.2431198999999999</v>
      </c>
      <c r="I52" s="377">
        <v>0.01</v>
      </c>
      <c r="J52" s="313">
        <f>I52*$P$8/1000</f>
        <v>3.0485700000000001E-2</v>
      </c>
      <c r="K52" s="59" t="s">
        <v>658</v>
      </c>
      <c r="L52" s="59" t="s">
        <v>54</v>
      </c>
      <c r="M52" s="59">
        <v>1</v>
      </c>
      <c r="N52" s="235">
        <v>12.5</v>
      </c>
      <c r="O52" s="160">
        <f t="shared" si="4"/>
        <v>12.5</v>
      </c>
      <c r="P52" s="313">
        <f>E52*F52</f>
        <v>169.69557659999998</v>
      </c>
      <c r="Q52" s="313">
        <f>SUM(O52:O55)</f>
        <v>12.5</v>
      </c>
      <c r="R52" s="313">
        <f>Q52*1.02*1.05*$R$13</f>
        <v>14.153264999999999</v>
      </c>
    </row>
    <row r="53" spans="1:18">
      <c r="A53" s="314"/>
      <c r="B53" s="344"/>
      <c r="C53" s="585"/>
      <c r="D53" s="362"/>
      <c r="E53" s="362"/>
      <c r="F53" s="364"/>
      <c r="G53" s="379"/>
      <c r="H53" s="313"/>
      <c r="I53" s="377"/>
      <c r="J53" s="313"/>
      <c r="K53" s="59"/>
      <c r="L53" s="59"/>
      <c r="M53" s="59"/>
      <c r="N53" s="235"/>
      <c r="O53" s="160">
        <f t="shared" si="4"/>
        <v>0</v>
      </c>
      <c r="P53" s="313"/>
      <c r="Q53" s="313"/>
      <c r="R53" s="313"/>
    </row>
    <row r="54" spans="1:18">
      <c r="A54" s="314"/>
      <c r="B54" s="344"/>
      <c r="C54" s="585"/>
      <c r="D54" s="362"/>
      <c r="E54" s="362"/>
      <c r="F54" s="364"/>
      <c r="G54" s="379"/>
      <c r="H54" s="313"/>
      <c r="I54" s="377"/>
      <c r="J54" s="313"/>
      <c r="K54" s="59"/>
      <c r="L54" s="59"/>
      <c r="M54" s="66"/>
      <c r="N54" s="235"/>
      <c r="O54" s="160">
        <f t="shared" si="4"/>
        <v>0</v>
      </c>
      <c r="P54" s="313"/>
      <c r="Q54" s="313"/>
      <c r="R54" s="313"/>
    </row>
    <row r="55" spans="1:18">
      <c r="A55" s="314"/>
      <c r="B55" s="344"/>
      <c r="C55" s="586"/>
      <c r="D55" s="362"/>
      <c r="E55" s="362"/>
      <c r="F55" s="364"/>
      <c r="G55" s="379"/>
      <c r="H55" s="313"/>
      <c r="I55" s="377"/>
      <c r="J55" s="313"/>
      <c r="K55" s="59"/>
      <c r="L55" s="59"/>
      <c r="M55" s="59"/>
      <c r="N55" s="235"/>
      <c r="O55" s="160">
        <f t="shared" si="4"/>
        <v>0</v>
      </c>
      <c r="P55" s="313"/>
      <c r="Q55" s="313"/>
      <c r="R55" s="313"/>
    </row>
    <row r="56" spans="1:18" ht="11.25" customHeight="1">
      <c r="A56" s="314">
        <v>10</v>
      </c>
      <c r="B56" s="344" t="s">
        <v>5</v>
      </c>
      <c r="C56" s="584" t="s">
        <v>114</v>
      </c>
      <c r="D56" s="362" t="s">
        <v>54</v>
      </c>
      <c r="E56" s="362">
        <v>27</v>
      </c>
      <c r="F56" s="364">
        <f>H56+J56+R56</f>
        <v>18.257523599999999</v>
      </c>
      <c r="G56" s="379">
        <v>0.51</v>
      </c>
      <c r="H56" s="313">
        <f>G56*$P$7/1000</f>
        <v>1.2431198999999999</v>
      </c>
      <c r="I56" s="377">
        <v>0.01</v>
      </c>
      <c r="J56" s="313">
        <f>I56*$P$8/1000</f>
        <v>3.0485700000000001E-2</v>
      </c>
      <c r="K56" s="59" t="s">
        <v>87</v>
      </c>
      <c r="L56" s="59" t="s">
        <v>54</v>
      </c>
      <c r="M56" s="59">
        <v>1</v>
      </c>
      <c r="N56" s="235">
        <v>15</v>
      </c>
      <c r="O56" s="160">
        <f t="shared" si="4"/>
        <v>15</v>
      </c>
      <c r="P56" s="313">
        <f>E56*F56</f>
        <v>492.95313719999996</v>
      </c>
      <c r="Q56" s="313">
        <f>SUM(O56:O59)</f>
        <v>15</v>
      </c>
      <c r="R56" s="313">
        <f>Q56*1.02*1.05*$R$13</f>
        <v>16.983917999999999</v>
      </c>
    </row>
    <row r="57" spans="1:18">
      <c r="A57" s="314"/>
      <c r="B57" s="344"/>
      <c r="C57" s="585"/>
      <c r="D57" s="362"/>
      <c r="E57" s="362"/>
      <c r="F57" s="364"/>
      <c r="G57" s="379"/>
      <c r="H57" s="313"/>
      <c r="I57" s="377"/>
      <c r="J57" s="313"/>
      <c r="K57" s="59"/>
      <c r="L57" s="59"/>
      <c r="M57" s="59"/>
      <c r="N57" s="235"/>
      <c r="O57" s="160">
        <f t="shared" si="4"/>
        <v>0</v>
      </c>
      <c r="P57" s="313"/>
      <c r="Q57" s="313"/>
      <c r="R57" s="313"/>
    </row>
    <row r="58" spans="1:18">
      <c r="A58" s="314"/>
      <c r="B58" s="344"/>
      <c r="C58" s="585"/>
      <c r="D58" s="362"/>
      <c r="E58" s="362"/>
      <c r="F58" s="364"/>
      <c r="G58" s="379"/>
      <c r="H58" s="313"/>
      <c r="I58" s="377"/>
      <c r="J58" s="313"/>
      <c r="K58" s="59"/>
      <c r="L58" s="59"/>
      <c r="M58" s="66"/>
      <c r="N58" s="235"/>
      <c r="O58" s="160">
        <f t="shared" si="4"/>
        <v>0</v>
      </c>
      <c r="P58" s="313"/>
      <c r="Q58" s="313"/>
      <c r="R58" s="313"/>
    </row>
    <row r="59" spans="1:18">
      <c r="A59" s="314"/>
      <c r="B59" s="344"/>
      <c r="C59" s="586"/>
      <c r="D59" s="362"/>
      <c r="E59" s="362"/>
      <c r="F59" s="364"/>
      <c r="G59" s="379"/>
      <c r="H59" s="313"/>
      <c r="I59" s="377"/>
      <c r="J59" s="313"/>
      <c r="K59" s="59"/>
      <c r="L59" s="59"/>
      <c r="M59" s="59"/>
      <c r="N59" s="235"/>
      <c r="O59" s="160">
        <f t="shared" si="4"/>
        <v>0</v>
      </c>
      <c r="P59" s="313"/>
      <c r="Q59" s="313"/>
      <c r="R59" s="313"/>
    </row>
    <row r="60" spans="1:18" ht="11.25" customHeight="1">
      <c r="A60" s="314">
        <v>11</v>
      </c>
      <c r="B60" s="344" t="s">
        <v>651</v>
      </c>
      <c r="C60" s="584" t="s">
        <v>650</v>
      </c>
      <c r="D60" s="362" t="s">
        <v>387</v>
      </c>
      <c r="E60" s="362">
        <v>11</v>
      </c>
      <c r="F60" s="364">
        <f>H60+J60+R60</f>
        <v>80.464142499999994</v>
      </c>
      <c r="G60" s="379">
        <v>5.39</v>
      </c>
      <c r="H60" s="313">
        <f>G60*$P$7/1000</f>
        <v>13.138071099999998</v>
      </c>
      <c r="I60" s="377">
        <v>0.45</v>
      </c>
      <c r="J60" s="313">
        <f>I60*$P$8/1000</f>
        <v>1.3718565</v>
      </c>
      <c r="K60" s="59" t="s">
        <v>652</v>
      </c>
      <c r="L60" s="59" t="s">
        <v>54</v>
      </c>
      <c r="M60" s="59">
        <v>1</v>
      </c>
      <c r="N60" s="235">
        <v>58.25</v>
      </c>
      <c r="O60" s="160">
        <f t="shared" ref="O60:O63" si="5">M60*N60</f>
        <v>58.25</v>
      </c>
      <c r="P60" s="313">
        <f>E60*F60</f>
        <v>885.10556749999989</v>
      </c>
      <c r="Q60" s="313">
        <f>SUM(O60:O63)</f>
        <v>58.25</v>
      </c>
      <c r="R60" s="313">
        <f>Q60*1.02*1.05*$R$13</f>
        <v>65.954214899999997</v>
      </c>
    </row>
    <row r="61" spans="1:18">
      <c r="A61" s="314"/>
      <c r="B61" s="344"/>
      <c r="C61" s="585"/>
      <c r="D61" s="362"/>
      <c r="E61" s="362"/>
      <c r="F61" s="364"/>
      <c r="G61" s="379"/>
      <c r="H61" s="313"/>
      <c r="I61" s="377"/>
      <c r="J61" s="313"/>
      <c r="K61" s="59"/>
      <c r="L61" s="59"/>
      <c r="M61" s="59"/>
      <c r="N61" s="235"/>
      <c r="O61" s="160">
        <f t="shared" si="5"/>
        <v>0</v>
      </c>
      <c r="P61" s="313"/>
      <c r="Q61" s="313"/>
      <c r="R61" s="313"/>
    </row>
    <row r="62" spans="1:18">
      <c r="A62" s="314"/>
      <c r="B62" s="344"/>
      <c r="C62" s="585"/>
      <c r="D62" s="362"/>
      <c r="E62" s="362"/>
      <c r="F62" s="364"/>
      <c r="G62" s="379"/>
      <c r="H62" s="313"/>
      <c r="I62" s="377"/>
      <c r="J62" s="313"/>
      <c r="K62" s="59"/>
      <c r="L62" s="59"/>
      <c r="M62" s="66"/>
      <c r="N62" s="235"/>
      <c r="O62" s="160">
        <f t="shared" si="5"/>
        <v>0</v>
      </c>
      <c r="P62" s="313"/>
      <c r="Q62" s="313"/>
      <c r="R62" s="313"/>
    </row>
    <row r="63" spans="1:18">
      <c r="A63" s="314"/>
      <c r="B63" s="344"/>
      <c r="C63" s="586"/>
      <c r="D63" s="362"/>
      <c r="E63" s="362"/>
      <c r="F63" s="364"/>
      <c r="G63" s="379"/>
      <c r="H63" s="313"/>
      <c r="I63" s="377"/>
      <c r="J63" s="313"/>
      <c r="K63" s="59"/>
      <c r="L63" s="59"/>
      <c r="M63" s="59"/>
      <c r="N63" s="235"/>
      <c r="O63" s="160">
        <f t="shared" si="5"/>
        <v>0</v>
      </c>
      <c r="P63" s="313"/>
      <c r="Q63" s="313"/>
      <c r="R63" s="313"/>
    </row>
    <row r="64" spans="1:18" ht="11.25" customHeight="1">
      <c r="A64" s="314">
        <v>12</v>
      </c>
      <c r="B64" s="344" t="s">
        <v>7</v>
      </c>
      <c r="C64" s="344" t="s">
        <v>313</v>
      </c>
      <c r="D64" s="362" t="s">
        <v>34</v>
      </c>
      <c r="E64" s="362">
        <v>193</v>
      </c>
      <c r="F64" s="369">
        <f>H64+J64+R64</f>
        <v>9.1348636255999996E-2</v>
      </c>
      <c r="G64" s="379">
        <v>3.73E-2</v>
      </c>
      <c r="H64" s="342">
        <f>G64*$P$7/1000</f>
        <v>9.0918376999999995E-2</v>
      </c>
      <c r="I64" s="379"/>
      <c r="J64" s="342">
        <f>I64*$P$8/1000</f>
        <v>0</v>
      </c>
      <c r="K64" s="59" t="s">
        <v>107</v>
      </c>
      <c r="L64" s="59" t="s">
        <v>35</v>
      </c>
      <c r="M64" s="59">
        <v>3.7999999999999999E-2</v>
      </c>
      <c r="N64" s="235">
        <v>0.01</v>
      </c>
      <c r="O64" s="48">
        <f t="shared" si="4"/>
        <v>3.8000000000000002E-4</v>
      </c>
      <c r="P64" s="342">
        <f>E64*F64</f>
        <v>17.630286797408001</v>
      </c>
      <c r="Q64" s="382">
        <f>SUM(O64:O67)</f>
        <v>3.8000000000000002E-4</v>
      </c>
      <c r="R64" s="526">
        <f>Q64*1.02*1.05*$R$13</f>
        <v>4.3025925600000001E-4</v>
      </c>
    </row>
    <row r="65" spans="1:18">
      <c r="A65" s="314"/>
      <c r="B65" s="344"/>
      <c r="C65" s="344"/>
      <c r="D65" s="362"/>
      <c r="E65" s="362"/>
      <c r="F65" s="369"/>
      <c r="G65" s="379"/>
      <c r="H65" s="342"/>
      <c r="I65" s="379"/>
      <c r="J65" s="342"/>
      <c r="K65" s="59"/>
      <c r="L65" s="59"/>
      <c r="M65" s="59"/>
      <c r="N65" s="235"/>
      <c r="O65" s="160">
        <v>0</v>
      </c>
      <c r="P65" s="342"/>
      <c r="Q65" s="382"/>
      <c r="R65" s="527"/>
    </row>
    <row r="66" spans="1:18">
      <c r="A66" s="314"/>
      <c r="B66" s="344"/>
      <c r="C66" s="344"/>
      <c r="D66" s="362"/>
      <c r="E66" s="362"/>
      <c r="F66" s="369"/>
      <c r="G66" s="379"/>
      <c r="H66" s="342"/>
      <c r="I66" s="379"/>
      <c r="J66" s="342"/>
      <c r="K66" s="59"/>
      <c r="L66" s="59"/>
      <c r="M66" s="66"/>
      <c r="N66" s="235"/>
      <c r="O66" s="160">
        <v>0</v>
      </c>
      <c r="P66" s="342"/>
      <c r="Q66" s="382"/>
      <c r="R66" s="527"/>
    </row>
    <row r="67" spans="1:18">
      <c r="A67" s="314"/>
      <c r="B67" s="344"/>
      <c r="C67" s="344"/>
      <c r="D67" s="362"/>
      <c r="E67" s="362"/>
      <c r="F67" s="369"/>
      <c r="G67" s="379"/>
      <c r="H67" s="342"/>
      <c r="I67" s="379"/>
      <c r="J67" s="342"/>
      <c r="K67" s="59"/>
      <c r="L67" s="59"/>
      <c r="M67" s="59"/>
      <c r="N67" s="235"/>
      <c r="O67" s="160">
        <v>0</v>
      </c>
      <c r="P67" s="342"/>
      <c r="Q67" s="382"/>
      <c r="R67" s="528"/>
    </row>
    <row r="68" spans="1:18" ht="11.25" customHeight="1">
      <c r="A68" s="314"/>
      <c r="B68" s="344"/>
      <c r="C68" s="573" t="s">
        <v>653</v>
      </c>
      <c r="D68" s="362"/>
      <c r="E68" s="362"/>
      <c r="F68" s="364"/>
      <c r="G68" s="379"/>
      <c r="H68" s="313"/>
      <c r="I68" s="379"/>
      <c r="J68" s="382"/>
      <c r="K68" s="59"/>
      <c r="L68" s="59"/>
      <c r="M68" s="59"/>
      <c r="N68" s="235"/>
      <c r="O68" s="160"/>
      <c r="P68" s="313"/>
      <c r="Q68" s="313"/>
      <c r="R68" s="313"/>
    </row>
    <row r="69" spans="1:18">
      <c r="A69" s="314"/>
      <c r="B69" s="344"/>
      <c r="C69" s="573"/>
      <c r="D69" s="362"/>
      <c r="E69" s="362"/>
      <c r="F69" s="364"/>
      <c r="G69" s="379"/>
      <c r="H69" s="313"/>
      <c r="I69" s="379"/>
      <c r="J69" s="382"/>
      <c r="K69" s="59"/>
      <c r="L69" s="59"/>
      <c r="M69" s="59"/>
      <c r="N69" s="235"/>
      <c r="O69" s="160"/>
      <c r="P69" s="313"/>
      <c r="Q69" s="313"/>
      <c r="R69" s="313"/>
    </row>
    <row r="70" spans="1:18">
      <c r="A70" s="314"/>
      <c r="B70" s="344"/>
      <c r="C70" s="573"/>
      <c r="D70" s="362"/>
      <c r="E70" s="362"/>
      <c r="F70" s="364"/>
      <c r="G70" s="379"/>
      <c r="H70" s="313"/>
      <c r="I70" s="379"/>
      <c r="J70" s="382"/>
      <c r="K70" s="59"/>
      <c r="L70" s="59"/>
      <c r="M70" s="66"/>
      <c r="N70" s="235"/>
      <c r="O70" s="160"/>
      <c r="P70" s="313"/>
      <c r="Q70" s="313"/>
      <c r="R70" s="313"/>
    </row>
    <row r="71" spans="1:18">
      <c r="A71" s="314"/>
      <c r="B71" s="344"/>
      <c r="C71" s="573"/>
      <c r="D71" s="362"/>
      <c r="E71" s="362"/>
      <c r="F71" s="364"/>
      <c r="G71" s="379"/>
      <c r="H71" s="313"/>
      <c r="I71" s="379"/>
      <c r="J71" s="382"/>
      <c r="K71" s="59"/>
      <c r="L71" s="59"/>
      <c r="M71" s="59"/>
      <c r="N71" s="235"/>
      <c r="O71" s="160"/>
      <c r="P71" s="313"/>
      <c r="Q71" s="313"/>
      <c r="R71" s="313"/>
    </row>
    <row r="72" spans="1:18" ht="11.25" customHeight="1">
      <c r="A72" s="314">
        <v>13</v>
      </c>
      <c r="B72" s="344" t="s">
        <v>654</v>
      </c>
      <c r="C72" s="344" t="s">
        <v>655</v>
      </c>
      <c r="D72" s="362" t="s">
        <v>34</v>
      </c>
      <c r="E72" s="362">
        <v>193</v>
      </c>
      <c r="F72" s="364">
        <f>H72+J72+R72</f>
        <v>0.12376406699999999</v>
      </c>
      <c r="G72" s="379">
        <v>5.04E-2</v>
      </c>
      <c r="H72" s="313">
        <f>G72*$P$7/1000</f>
        <v>0.12284949599999999</v>
      </c>
      <c r="I72" s="587">
        <v>2.9999999999999997E-4</v>
      </c>
      <c r="J72" s="382">
        <f>I72*$P$8/1000</f>
        <v>9.1457099999999998E-4</v>
      </c>
      <c r="K72" s="59"/>
      <c r="L72" s="59"/>
      <c r="M72" s="59"/>
      <c r="N72" s="235"/>
      <c r="O72" s="160"/>
      <c r="P72" s="313">
        <f>E72*F72</f>
        <v>23.886464930999999</v>
      </c>
      <c r="Q72" s="313">
        <f>SUM(O72:O75)</f>
        <v>0</v>
      </c>
      <c r="R72" s="313">
        <f>Q72*1.02*1.05*$R$13</f>
        <v>0</v>
      </c>
    </row>
    <row r="73" spans="1:18">
      <c r="A73" s="314"/>
      <c r="B73" s="344"/>
      <c r="C73" s="344"/>
      <c r="D73" s="362"/>
      <c r="E73" s="362"/>
      <c r="F73" s="364"/>
      <c r="G73" s="379"/>
      <c r="H73" s="313"/>
      <c r="I73" s="587"/>
      <c r="J73" s="382"/>
      <c r="K73" s="59"/>
      <c r="L73" s="59"/>
      <c r="M73" s="59"/>
      <c r="N73" s="235"/>
      <c r="O73" s="160">
        <f t="shared" ref="O73:O79" si="6">M73*N73</f>
        <v>0</v>
      </c>
      <c r="P73" s="313"/>
      <c r="Q73" s="313"/>
      <c r="R73" s="313"/>
    </row>
    <row r="74" spans="1:18">
      <c r="A74" s="314"/>
      <c r="B74" s="344"/>
      <c r="C74" s="344"/>
      <c r="D74" s="362"/>
      <c r="E74" s="362"/>
      <c r="F74" s="364"/>
      <c r="G74" s="379"/>
      <c r="H74" s="313"/>
      <c r="I74" s="587"/>
      <c r="J74" s="382"/>
      <c r="K74" s="59"/>
      <c r="L74" s="59"/>
      <c r="M74" s="66"/>
      <c r="N74" s="235"/>
      <c r="O74" s="160">
        <f t="shared" si="6"/>
        <v>0</v>
      </c>
      <c r="P74" s="313"/>
      <c r="Q74" s="313"/>
      <c r="R74" s="313"/>
    </row>
    <row r="75" spans="1:18">
      <c r="A75" s="314"/>
      <c r="B75" s="344"/>
      <c r="C75" s="344"/>
      <c r="D75" s="362"/>
      <c r="E75" s="362"/>
      <c r="F75" s="364"/>
      <c r="G75" s="379"/>
      <c r="H75" s="313"/>
      <c r="I75" s="587"/>
      <c r="J75" s="382"/>
      <c r="K75" s="59"/>
      <c r="L75" s="59"/>
      <c r="M75" s="59"/>
      <c r="N75" s="235"/>
      <c r="O75" s="160">
        <f t="shared" si="6"/>
        <v>0</v>
      </c>
      <c r="P75" s="313"/>
      <c r="Q75" s="313"/>
      <c r="R75" s="313"/>
    </row>
    <row r="76" spans="1:18" ht="11.25" customHeight="1">
      <c r="A76" s="314">
        <v>14</v>
      </c>
      <c r="B76" s="344" t="s">
        <v>656</v>
      </c>
      <c r="C76" s="344" t="s">
        <v>657</v>
      </c>
      <c r="D76" s="362" t="s">
        <v>54</v>
      </c>
      <c r="E76" s="362">
        <v>38</v>
      </c>
      <c r="F76" s="364">
        <f>H76+J76+R76</f>
        <v>0.60206685999999998</v>
      </c>
      <c r="G76" s="379">
        <v>0.24199999999999999</v>
      </c>
      <c r="H76" s="313">
        <f>G76*$P$7/1000</f>
        <v>0.58987257999999998</v>
      </c>
      <c r="I76" s="379">
        <v>4.0000000000000001E-3</v>
      </c>
      <c r="J76" s="382">
        <f>I76*$P$8/1000</f>
        <v>1.219428E-2</v>
      </c>
      <c r="K76" s="59"/>
      <c r="L76" s="59"/>
      <c r="M76" s="59"/>
      <c r="N76" s="235"/>
      <c r="O76" s="160"/>
      <c r="P76" s="313">
        <f>E76*F76</f>
        <v>22.87854068</v>
      </c>
      <c r="Q76" s="313">
        <f>SUM(O76:O79)</f>
        <v>0</v>
      </c>
      <c r="R76" s="313">
        <f>Q76*1.02*1.05*$R$13</f>
        <v>0</v>
      </c>
    </row>
    <row r="77" spans="1:18">
      <c r="A77" s="314"/>
      <c r="B77" s="344"/>
      <c r="C77" s="344"/>
      <c r="D77" s="362"/>
      <c r="E77" s="362"/>
      <c r="F77" s="364"/>
      <c r="G77" s="379"/>
      <c r="H77" s="313"/>
      <c r="I77" s="379"/>
      <c r="J77" s="382"/>
      <c r="K77" s="59"/>
      <c r="L77" s="59"/>
      <c r="M77" s="59"/>
      <c r="N77" s="235"/>
      <c r="O77" s="160">
        <f t="shared" si="6"/>
        <v>0</v>
      </c>
      <c r="P77" s="313"/>
      <c r="Q77" s="313"/>
      <c r="R77" s="313"/>
    </row>
    <row r="78" spans="1:18">
      <c r="A78" s="314"/>
      <c r="B78" s="344"/>
      <c r="C78" s="344"/>
      <c r="D78" s="362"/>
      <c r="E78" s="362"/>
      <c r="F78" s="364"/>
      <c r="G78" s="379"/>
      <c r="H78" s="313"/>
      <c r="I78" s="379"/>
      <c r="J78" s="382"/>
      <c r="K78" s="59"/>
      <c r="L78" s="59"/>
      <c r="M78" s="66"/>
      <c r="N78" s="235"/>
      <c r="O78" s="160">
        <f t="shared" si="6"/>
        <v>0</v>
      </c>
      <c r="P78" s="313"/>
      <c r="Q78" s="313"/>
      <c r="R78" s="313"/>
    </row>
    <row r="79" spans="1:18">
      <c r="A79" s="314"/>
      <c r="B79" s="344"/>
      <c r="C79" s="344"/>
      <c r="D79" s="362"/>
      <c r="E79" s="362"/>
      <c r="F79" s="364"/>
      <c r="G79" s="379"/>
      <c r="H79" s="313"/>
      <c r="I79" s="379"/>
      <c r="J79" s="382"/>
      <c r="K79" s="59"/>
      <c r="L79" s="59"/>
      <c r="M79" s="59"/>
      <c r="N79" s="235"/>
      <c r="O79" s="160">
        <f t="shared" si="6"/>
        <v>0</v>
      </c>
      <c r="P79" s="313"/>
      <c r="Q79" s="313"/>
      <c r="R79" s="313"/>
    </row>
    <row r="80" spans="1:18" ht="11.25" customHeight="1">
      <c r="A80" s="574"/>
      <c r="B80" s="344"/>
      <c r="C80" s="581" t="s">
        <v>315</v>
      </c>
      <c r="D80" s="362"/>
      <c r="E80" s="362"/>
      <c r="F80" s="364"/>
      <c r="G80" s="379"/>
      <c r="H80" s="313"/>
      <c r="I80" s="377"/>
      <c r="J80" s="313"/>
      <c r="K80" s="59"/>
      <c r="L80" s="59"/>
      <c r="M80" s="59"/>
      <c r="N80" s="235"/>
      <c r="O80" s="160"/>
      <c r="P80" s="313"/>
      <c r="Q80" s="313"/>
      <c r="R80" s="313"/>
    </row>
    <row r="81" spans="1:18">
      <c r="A81" s="575"/>
      <c r="B81" s="344"/>
      <c r="C81" s="582"/>
      <c r="D81" s="362"/>
      <c r="E81" s="362"/>
      <c r="F81" s="364"/>
      <c r="G81" s="379"/>
      <c r="H81" s="313"/>
      <c r="I81" s="377"/>
      <c r="J81" s="313"/>
      <c r="K81" s="59"/>
      <c r="L81" s="59"/>
      <c r="M81" s="59"/>
      <c r="N81" s="235"/>
      <c r="O81" s="160"/>
      <c r="P81" s="313"/>
      <c r="Q81" s="313"/>
      <c r="R81" s="313"/>
    </row>
    <row r="82" spans="1:18">
      <c r="A82" s="575"/>
      <c r="B82" s="344"/>
      <c r="C82" s="582"/>
      <c r="D82" s="362"/>
      <c r="E82" s="362"/>
      <c r="F82" s="364"/>
      <c r="G82" s="379"/>
      <c r="H82" s="313"/>
      <c r="I82" s="377"/>
      <c r="J82" s="313"/>
      <c r="K82" s="59"/>
      <c r="L82" s="59"/>
      <c r="M82" s="66"/>
      <c r="N82" s="235"/>
      <c r="O82" s="160"/>
      <c r="P82" s="313"/>
      <c r="Q82" s="313"/>
      <c r="R82" s="313"/>
    </row>
    <row r="83" spans="1:18">
      <c r="A83" s="576"/>
      <c r="B83" s="344"/>
      <c r="C83" s="583"/>
      <c r="D83" s="362"/>
      <c r="E83" s="362"/>
      <c r="F83" s="364"/>
      <c r="G83" s="379"/>
      <c r="H83" s="313"/>
      <c r="I83" s="377"/>
      <c r="J83" s="313"/>
      <c r="K83" s="59"/>
      <c r="L83" s="59"/>
      <c r="M83" s="59"/>
      <c r="N83" s="235"/>
      <c r="O83" s="160"/>
      <c r="P83" s="313"/>
      <c r="Q83" s="313"/>
      <c r="R83" s="313"/>
    </row>
    <row r="84" spans="1:18" ht="11.25" customHeight="1">
      <c r="A84" s="314">
        <v>15</v>
      </c>
      <c r="B84" s="344" t="s">
        <v>314</v>
      </c>
      <c r="C84" s="344" t="s">
        <v>316</v>
      </c>
      <c r="D84" s="362" t="s">
        <v>34</v>
      </c>
      <c r="E84" s="362">
        <v>153</v>
      </c>
      <c r="F84" s="364">
        <f>H84+J84+R84</f>
        <v>2.7473431359999996</v>
      </c>
      <c r="G84" s="379">
        <v>0.47</v>
      </c>
      <c r="H84" s="313">
        <f>G84*$P$7/1000</f>
        <v>1.1456202999999998</v>
      </c>
      <c r="I84" s="379">
        <v>0.05</v>
      </c>
      <c r="J84" s="382">
        <f>I84*$P$8/1000</f>
        <v>0.15242850000000002</v>
      </c>
      <c r="K84" s="59" t="s">
        <v>52</v>
      </c>
      <c r="L84" s="59" t="s">
        <v>34</v>
      </c>
      <c r="M84" s="59">
        <v>1</v>
      </c>
      <c r="N84" s="235">
        <v>1.28</v>
      </c>
      <c r="O84" s="160">
        <f t="shared" ref="O84:O103" si="7">M84*N84</f>
        <v>1.28</v>
      </c>
      <c r="P84" s="313">
        <f>E84*F84</f>
        <v>420.34349980799993</v>
      </c>
      <c r="Q84" s="313">
        <f>SUM(O84:O87)</f>
        <v>1.28</v>
      </c>
      <c r="R84" s="313">
        <f>Q84*1.02*1.05*$R$13</f>
        <v>1.4492943359999999</v>
      </c>
    </row>
    <row r="85" spans="1:18">
      <c r="A85" s="314"/>
      <c r="B85" s="344"/>
      <c r="C85" s="344"/>
      <c r="D85" s="362"/>
      <c r="E85" s="362"/>
      <c r="F85" s="364"/>
      <c r="G85" s="379"/>
      <c r="H85" s="313"/>
      <c r="I85" s="379"/>
      <c r="J85" s="382"/>
      <c r="K85" s="59"/>
      <c r="L85" s="59"/>
      <c r="M85" s="59"/>
      <c r="N85" s="235"/>
      <c r="O85" s="160">
        <f t="shared" si="7"/>
        <v>0</v>
      </c>
      <c r="P85" s="313"/>
      <c r="Q85" s="313"/>
      <c r="R85" s="313"/>
    </row>
    <row r="86" spans="1:18">
      <c r="A86" s="314"/>
      <c r="B86" s="344"/>
      <c r="C86" s="344"/>
      <c r="D86" s="362"/>
      <c r="E86" s="362"/>
      <c r="F86" s="364"/>
      <c r="G86" s="379"/>
      <c r="H86" s="313"/>
      <c r="I86" s="379"/>
      <c r="J86" s="382"/>
      <c r="K86" s="59"/>
      <c r="L86" s="59"/>
      <c r="M86" s="66"/>
      <c r="N86" s="235"/>
      <c r="O86" s="160">
        <f t="shared" si="7"/>
        <v>0</v>
      </c>
      <c r="P86" s="313"/>
      <c r="Q86" s="313"/>
      <c r="R86" s="313"/>
    </row>
    <row r="87" spans="1:18">
      <c r="A87" s="314"/>
      <c r="B87" s="344"/>
      <c r="C87" s="344"/>
      <c r="D87" s="362"/>
      <c r="E87" s="362"/>
      <c r="F87" s="364"/>
      <c r="G87" s="379"/>
      <c r="H87" s="313"/>
      <c r="I87" s="379"/>
      <c r="J87" s="382"/>
      <c r="K87" s="59"/>
      <c r="L87" s="59"/>
      <c r="M87" s="59"/>
      <c r="N87" s="235"/>
      <c r="O87" s="160">
        <f t="shared" si="7"/>
        <v>0</v>
      </c>
      <c r="P87" s="313"/>
      <c r="Q87" s="313"/>
      <c r="R87" s="313"/>
    </row>
    <row r="88" spans="1:18" ht="11.25" customHeight="1">
      <c r="A88" s="574">
        <v>16</v>
      </c>
      <c r="B88" s="344" t="s">
        <v>102</v>
      </c>
      <c r="C88" s="344" t="s">
        <v>660</v>
      </c>
      <c r="D88" s="362" t="s">
        <v>54</v>
      </c>
      <c r="E88" s="362">
        <v>12</v>
      </c>
      <c r="F88" s="364">
        <f>H88+J88+R88</f>
        <v>6.3531175931999986</v>
      </c>
      <c r="G88" s="379"/>
      <c r="H88" s="313">
        <f>G88*$P$7/1000</f>
        <v>0</v>
      </c>
      <c r="I88" s="379"/>
      <c r="J88" s="313">
        <f>I88*$P$8/1000</f>
        <v>0</v>
      </c>
      <c r="K88" s="59" t="s">
        <v>125</v>
      </c>
      <c r="L88" s="59" t="s">
        <v>54</v>
      </c>
      <c r="M88" s="59">
        <v>1</v>
      </c>
      <c r="N88" s="235">
        <v>5.6109999999999998</v>
      </c>
      <c r="O88" s="160">
        <f t="shared" si="7"/>
        <v>5.6109999999999998</v>
      </c>
      <c r="P88" s="313">
        <f>E88*F88</f>
        <v>76.23741111839999</v>
      </c>
      <c r="Q88" s="313">
        <f>SUM(O88:O91)</f>
        <v>5.6109999999999998</v>
      </c>
      <c r="R88" s="313">
        <f>Q88*1.02*1.05*$R$13</f>
        <v>6.3531175931999986</v>
      </c>
    </row>
    <row r="89" spans="1:18">
      <c r="A89" s="575"/>
      <c r="B89" s="344"/>
      <c r="C89" s="344"/>
      <c r="D89" s="362"/>
      <c r="E89" s="362"/>
      <c r="F89" s="364"/>
      <c r="G89" s="379"/>
      <c r="H89" s="313"/>
      <c r="I89" s="379"/>
      <c r="J89" s="313"/>
      <c r="K89" s="59"/>
      <c r="L89" s="59"/>
      <c r="M89" s="59"/>
      <c r="N89" s="235"/>
      <c r="O89" s="160">
        <f t="shared" si="7"/>
        <v>0</v>
      </c>
      <c r="P89" s="313"/>
      <c r="Q89" s="313"/>
      <c r="R89" s="313"/>
    </row>
    <row r="90" spans="1:18">
      <c r="A90" s="575"/>
      <c r="B90" s="344"/>
      <c r="C90" s="344"/>
      <c r="D90" s="362"/>
      <c r="E90" s="362"/>
      <c r="F90" s="364"/>
      <c r="G90" s="379"/>
      <c r="H90" s="313"/>
      <c r="I90" s="379"/>
      <c r="J90" s="313"/>
      <c r="K90" s="59"/>
      <c r="L90" s="59"/>
      <c r="M90" s="66"/>
      <c r="N90" s="235"/>
      <c r="O90" s="160">
        <f t="shared" si="7"/>
        <v>0</v>
      </c>
      <c r="P90" s="313"/>
      <c r="Q90" s="313"/>
      <c r="R90" s="313"/>
    </row>
    <row r="91" spans="1:18">
      <c r="A91" s="576"/>
      <c r="B91" s="344"/>
      <c r="C91" s="344"/>
      <c r="D91" s="362"/>
      <c r="E91" s="362"/>
      <c r="F91" s="364"/>
      <c r="G91" s="379"/>
      <c r="H91" s="313"/>
      <c r="I91" s="379"/>
      <c r="J91" s="313"/>
      <c r="K91" s="59"/>
      <c r="L91" s="59"/>
      <c r="M91" s="59"/>
      <c r="N91" s="235"/>
      <c r="O91" s="160">
        <f t="shared" si="7"/>
        <v>0</v>
      </c>
      <c r="P91" s="313"/>
      <c r="Q91" s="313"/>
      <c r="R91" s="313"/>
    </row>
    <row r="92" spans="1:18" ht="21" customHeight="1">
      <c r="A92" s="574">
        <v>17</v>
      </c>
      <c r="B92" s="481" t="s">
        <v>317</v>
      </c>
      <c r="C92" s="523" t="s">
        <v>661</v>
      </c>
      <c r="D92" s="579" t="s">
        <v>56</v>
      </c>
      <c r="E92" s="580">
        <v>12</v>
      </c>
      <c r="F92" s="364">
        <f>H92+J92+R92</f>
        <v>53.884729799999988</v>
      </c>
      <c r="G92" s="379">
        <v>1.8</v>
      </c>
      <c r="H92" s="313">
        <f>G92*$P$7/1000</f>
        <v>4.3874820000000003</v>
      </c>
      <c r="I92" s="379">
        <v>0.08</v>
      </c>
      <c r="J92" s="313">
        <f>I92*$P$8/1000</f>
        <v>0.24388560000000001</v>
      </c>
      <c r="K92" s="59" t="s">
        <v>318</v>
      </c>
      <c r="L92" s="59" t="s">
        <v>54</v>
      </c>
      <c r="M92" s="59">
        <v>1</v>
      </c>
      <c r="N92" s="235">
        <v>7</v>
      </c>
      <c r="O92" s="160">
        <f t="shared" si="7"/>
        <v>7</v>
      </c>
      <c r="P92" s="313">
        <f>E92*F92</f>
        <v>646.6167575999998</v>
      </c>
      <c r="Q92" s="313">
        <f>SUM(O92:O95)</f>
        <v>43.5</v>
      </c>
      <c r="R92" s="313">
        <f>Q92*1.02*1.05*$R$13</f>
        <v>49.253362199999991</v>
      </c>
    </row>
    <row r="93" spans="1:18" ht="21" customHeight="1">
      <c r="A93" s="575"/>
      <c r="B93" s="481"/>
      <c r="C93" s="577"/>
      <c r="D93" s="579"/>
      <c r="E93" s="580"/>
      <c r="F93" s="364"/>
      <c r="G93" s="379"/>
      <c r="H93" s="313"/>
      <c r="I93" s="379"/>
      <c r="J93" s="313"/>
      <c r="K93" s="102" t="s">
        <v>319</v>
      </c>
      <c r="L93" s="59" t="s">
        <v>54</v>
      </c>
      <c r="M93" s="59">
        <v>1</v>
      </c>
      <c r="N93" s="235">
        <v>8.5</v>
      </c>
      <c r="O93" s="160">
        <f t="shared" si="7"/>
        <v>8.5</v>
      </c>
      <c r="P93" s="313"/>
      <c r="Q93" s="313"/>
      <c r="R93" s="313"/>
    </row>
    <row r="94" spans="1:18" ht="21" customHeight="1">
      <c r="A94" s="575"/>
      <c r="B94" s="481"/>
      <c r="C94" s="577"/>
      <c r="D94" s="579"/>
      <c r="E94" s="580"/>
      <c r="F94" s="364"/>
      <c r="G94" s="379"/>
      <c r="H94" s="313"/>
      <c r="I94" s="379"/>
      <c r="J94" s="313"/>
      <c r="K94" s="59" t="s">
        <v>320</v>
      </c>
      <c r="L94" s="59" t="s">
        <v>54</v>
      </c>
      <c r="M94" s="59">
        <v>1</v>
      </c>
      <c r="N94" s="235">
        <v>28</v>
      </c>
      <c r="O94" s="160">
        <f t="shared" si="7"/>
        <v>28</v>
      </c>
      <c r="P94" s="313"/>
      <c r="Q94" s="313"/>
      <c r="R94" s="313"/>
    </row>
    <row r="95" spans="1:18" ht="21" customHeight="1">
      <c r="A95" s="576"/>
      <c r="B95" s="481"/>
      <c r="C95" s="578"/>
      <c r="D95" s="579"/>
      <c r="E95" s="580"/>
      <c r="F95" s="364"/>
      <c r="G95" s="379"/>
      <c r="H95" s="313"/>
      <c r="I95" s="379"/>
      <c r="J95" s="313"/>
      <c r="K95" s="59"/>
      <c r="L95" s="59"/>
      <c r="M95" s="59"/>
      <c r="N95" s="235"/>
      <c r="O95" s="160">
        <f t="shared" si="7"/>
        <v>0</v>
      </c>
      <c r="P95" s="313"/>
      <c r="Q95" s="313"/>
      <c r="R95" s="313"/>
    </row>
    <row r="96" spans="1:18" s="40" customFormat="1" ht="11.25" customHeight="1">
      <c r="A96" s="314">
        <v>18</v>
      </c>
      <c r="B96" s="372" t="s">
        <v>102</v>
      </c>
      <c r="C96" s="435" t="s">
        <v>321</v>
      </c>
      <c r="D96" s="436" t="s">
        <v>54</v>
      </c>
      <c r="E96" s="593">
        <v>20</v>
      </c>
      <c r="F96" s="334">
        <f>H96+J96+R96</f>
        <v>0.50951754000000005</v>
      </c>
      <c r="G96" s="594"/>
      <c r="H96" s="399">
        <f>G96*$P$7/1000</f>
        <v>0</v>
      </c>
      <c r="I96" s="594"/>
      <c r="J96" s="311">
        <f>I96*$P$8/1000</f>
        <v>0</v>
      </c>
      <c r="K96" s="54" t="s">
        <v>52</v>
      </c>
      <c r="L96" s="57" t="s">
        <v>54</v>
      </c>
      <c r="M96" s="57">
        <v>1</v>
      </c>
      <c r="N96" s="242">
        <v>0.45</v>
      </c>
      <c r="O96" s="55">
        <f t="shared" si="7"/>
        <v>0.45</v>
      </c>
      <c r="P96" s="311">
        <f>E96*F96</f>
        <v>10.190350800000001</v>
      </c>
      <c r="Q96" s="311">
        <f>SUM(O96:O99)</f>
        <v>0.45</v>
      </c>
      <c r="R96" s="311">
        <f>Q96*1.02*1.05*$R$13</f>
        <v>0.50951754000000005</v>
      </c>
    </row>
    <row r="97" spans="1:18" s="40" customFormat="1">
      <c r="A97" s="314"/>
      <c r="B97" s="591"/>
      <c r="C97" s="435"/>
      <c r="D97" s="436"/>
      <c r="E97" s="593"/>
      <c r="F97" s="334"/>
      <c r="G97" s="594"/>
      <c r="H97" s="399"/>
      <c r="I97" s="594"/>
      <c r="J97" s="311"/>
      <c r="K97" s="54"/>
      <c r="L97" s="54"/>
      <c r="M97" s="54"/>
      <c r="N97" s="242"/>
      <c r="O97" s="55">
        <f t="shared" si="7"/>
        <v>0</v>
      </c>
      <c r="P97" s="311"/>
      <c r="Q97" s="311"/>
      <c r="R97" s="311"/>
    </row>
    <row r="98" spans="1:18" s="40" customFormat="1">
      <c r="A98" s="314"/>
      <c r="B98" s="591"/>
      <c r="C98" s="435"/>
      <c r="D98" s="436"/>
      <c r="E98" s="593"/>
      <c r="F98" s="334"/>
      <c r="G98" s="594"/>
      <c r="H98" s="399"/>
      <c r="I98" s="594"/>
      <c r="J98" s="311"/>
      <c r="K98" s="54"/>
      <c r="L98" s="54"/>
      <c r="M98" s="56"/>
      <c r="N98" s="242"/>
      <c r="O98" s="55">
        <f t="shared" si="7"/>
        <v>0</v>
      </c>
      <c r="P98" s="311"/>
      <c r="Q98" s="311"/>
      <c r="R98" s="311"/>
    </row>
    <row r="99" spans="1:18" s="40" customFormat="1">
      <c r="A99" s="314"/>
      <c r="B99" s="592"/>
      <c r="C99" s="435"/>
      <c r="D99" s="436"/>
      <c r="E99" s="593"/>
      <c r="F99" s="334"/>
      <c r="G99" s="594"/>
      <c r="H99" s="399"/>
      <c r="I99" s="594"/>
      <c r="J99" s="311"/>
      <c r="K99" s="54"/>
      <c r="L99" s="54"/>
      <c r="M99" s="54"/>
      <c r="N99" s="242"/>
      <c r="O99" s="55">
        <f t="shared" si="7"/>
        <v>0</v>
      </c>
      <c r="P99" s="311"/>
      <c r="Q99" s="311"/>
      <c r="R99" s="311"/>
    </row>
    <row r="100" spans="1:18" s="40" customFormat="1" ht="11.25" customHeight="1">
      <c r="A100" s="574">
        <v>19</v>
      </c>
      <c r="B100" s="372" t="s">
        <v>102</v>
      </c>
      <c r="C100" s="435" t="s">
        <v>662</v>
      </c>
      <c r="D100" s="436" t="s">
        <v>54</v>
      </c>
      <c r="E100" s="593">
        <v>103</v>
      </c>
      <c r="F100" s="334">
        <f>H100+J100+R100</f>
        <v>3.0777125359999999</v>
      </c>
      <c r="G100" s="594">
        <v>0.97</v>
      </c>
      <c r="H100" s="399">
        <f>G100*$P$7/1000</f>
        <v>2.3643652999999998</v>
      </c>
      <c r="I100" s="594">
        <v>0.13</v>
      </c>
      <c r="J100" s="311">
        <f>I100*$P$8/1000</f>
        <v>0.39631410000000006</v>
      </c>
      <c r="K100" s="54" t="s">
        <v>663</v>
      </c>
      <c r="L100" s="57" t="s">
        <v>54</v>
      </c>
      <c r="M100" s="57">
        <v>1</v>
      </c>
      <c r="N100" s="242">
        <v>0.28000000000000003</v>
      </c>
      <c r="O100" s="55">
        <f t="shared" si="7"/>
        <v>0.28000000000000003</v>
      </c>
      <c r="P100" s="311">
        <f>E100*F100</f>
        <v>317.00439120800002</v>
      </c>
      <c r="Q100" s="311">
        <f>SUM(O100:O103)</f>
        <v>0.28000000000000003</v>
      </c>
      <c r="R100" s="311">
        <f>Q100*1.02*1.05*$R$13</f>
        <v>0.31703313599999999</v>
      </c>
    </row>
    <row r="101" spans="1:18" s="40" customFormat="1">
      <c r="A101" s="575"/>
      <c r="B101" s="591"/>
      <c r="C101" s="435"/>
      <c r="D101" s="436"/>
      <c r="E101" s="593"/>
      <c r="F101" s="334"/>
      <c r="G101" s="594"/>
      <c r="H101" s="399"/>
      <c r="I101" s="594"/>
      <c r="J101" s="311"/>
      <c r="K101" s="54"/>
      <c r="L101" s="54"/>
      <c r="M101" s="54"/>
      <c r="N101" s="242"/>
      <c r="O101" s="55">
        <f t="shared" si="7"/>
        <v>0</v>
      </c>
      <c r="P101" s="311"/>
      <c r="Q101" s="311"/>
      <c r="R101" s="311"/>
    </row>
    <row r="102" spans="1:18" s="40" customFormat="1">
      <c r="A102" s="575"/>
      <c r="B102" s="591"/>
      <c r="C102" s="435"/>
      <c r="D102" s="436"/>
      <c r="E102" s="593"/>
      <c r="F102" s="334"/>
      <c r="G102" s="594"/>
      <c r="H102" s="399"/>
      <c r="I102" s="594"/>
      <c r="J102" s="311"/>
      <c r="K102" s="54"/>
      <c r="L102" s="54"/>
      <c r="M102" s="56"/>
      <c r="N102" s="242"/>
      <c r="O102" s="55">
        <f t="shared" si="7"/>
        <v>0</v>
      </c>
      <c r="P102" s="311"/>
      <c r="Q102" s="311"/>
      <c r="R102" s="311"/>
    </row>
    <row r="103" spans="1:18" s="40" customFormat="1">
      <c r="A103" s="576"/>
      <c r="B103" s="592"/>
      <c r="C103" s="435"/>
      <c r="D103" s="436"/>
      <c r="E103" s="593"/>
      <c r="F103" s="334"/>
      <c r="G103" s="594"/>
      <c r="H103" s="399"/>
      <c r="I103" s="594"/>
      <c r="J103" s="311"/>
      <c r="K103" s="54"/>
      <c r="L103" s="54"/>
      <c r="M103" s="54"/>
      <c r="N103" s="242"/>
      <c r="O103" s="55">
        <f t="shared" si="7"/>
        <v>0</v>
      </c>
      <c r="P103" s="311"/>
      <c r="Q103" s="311"/>
      <c r="R103" s="311"/>
    </row>
    <row r="104" spans="1:18">
      <c r="C104" s="43" t="s">
        <v>73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112">
        <f>SUM(P20:P103)-P108</f>
        <v>3444.8473651136082</v>
      </c>
      <c r="Q104" s="67"/>
      <c r="R104" s="69"/>
    </row>
    <row r="105" spans="1:18">
      <c r="C105" s="43" t="s">
        <v>74</v>
      </c>
      <c r="P105" s="112">
        <f>P104*0.133</f>
        <v>458.16469956010991</v>
      </c>
    </row>
    <row r="106" spans="1:18">
      <c r="C106" s="43" t="s">
        <v>73</v>
      </c>
      <c r="K106" s="68"/>
      <c r="P106" s="112">
        <f>SUM(P104:P105)</f>
        <v>3903.0120646737182</v>
      </c>
    </row>
    <row r="107" spans="1:18">
      <c r="C107" s="43" t="s">
        <v>104</v>
      </c>
      <c r="P107" s="112">
        <f>P106*0.11</f>
        <v>429.331327114109</v>
      </c>
    </row>
    <row r="108" spans="1:18">
      <c r="C108" s="43" t="s">
        <v>133</v>
      </c>
      <c r="P108" s="112">
        <f>+E60*R60</f>
        <v>725.49636390000001</v>
      </c>
    </row>
    <row r="109" spans="1:18">
      <c r="C109" s="43" t="s">
        <v>73</v>
      </c>
      <c r="P109" s="112">
        <f>SUM(P106:P108)</f>
        <v>5057.8397556878272</v>
      </c>
    </row>
  </sheetData>
  <mergeCells count="309">
    <mergeCell ref="P84:P87"/>
    <mergeCell ref="Q84:Q87"/>
    <mergeCell ref="R84:R87"/>
    <mergeCell ref="J88:J91"/>
    <mergeCell ref="I88:I91"/>
    <mergeCell ref="H88:H91"/>
    <mergeCell ref="P68:P71"/>
    <mergeCell ref="Q68:Q71"/>
    <mergeCell ref="R68:R71"/>
    <mergeCell ref="H68:H71"/>
    <mergeCell ref="I68:I71"/>
    <mergeCell ref="R80:R83"/>
    <mergeCell ref="Q72:Q75"/>
    <mergeCell ref="I80:I83"/>
    <mergeCell ref="J92:J95"/>
    <mergeCell ref="P92:P95"/>
    <mergeCell ref="H92:H95"/>
    <mergeCell ref="I92:I95"/>
    <mergeCell ref="E88:E91"/>
    <mergeCell ref="F88:F91"/>
    <mergeCell ref="G88:G91"/>
    <mergeCell ref="G92:G95"/>
    <mergeCell ref="A1:R1"/>
    <mergeCell ref="A32:A35"/>
    <mergeCell ref="R20:R23"/>
    <mergeCell ref="Q20:Q23"/>
    <mergeCell ref="P20:P23"/>
    <mergeCell ref="G20:G23"/>
    <mergeCell ref="Q76:Q79"/>
    <mergeCell ref="P76:P79"/>
    <mergeCell ref="R72:R75"/>
    <mergeCell ref="Q52:Q55"/>
    <mergeCell ref="R28:R31"/>
    <mergeCell ref="F84:F87"/>
    <mergeCell ref="G84:G87"/>
    <mergeCell ref="H84:H87"/>
    <mergeCell ref="I84:I87"/>
    <mergeCell ref="J84:J87"/>
    <mergeCell ref="R96:R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A96:A99"/>
    <mergeCell ref="B96:B99"/>
    <mergeCell ref="C96:C99"/>
    <mergeCell ref="D96:D99"/>
    <mergeCell ref="H96:H99"/>
    <mergeCell ref="I96:I99"/>
    <mergeCell ref="J96:J99"/>
    <mergeCell ref="J100:J103"/>
    <mergeCell ref="P100:P103"/>
    <mergeCell ref="Q96:Q99"/>
    <mergeCell ref="E96:E99"/>
    <mergeCell ref="F96:F99"/>
    <mergeCell ref="G96:G99"/>
    <mergeCell ref="L8:O8"/>
    <mergeCell ref="K9:O9"/>
    <mergeCell ref="A11:A14"/>
    <mergeCell ref="B11:B14"/>
    <mergeCell ref="C11:C14"/>
    <mergeCell ref="D11:D14"/>
    <mergeCell ref="E11:E14"/>
    <mergeCell ref="F11:F14"/>
    <mergeCell ref="C9:E9"/>
    <mergeCell ref="F9:G9"/>
    <mergeCell ref="P52:P55"/>
    <mergeCell ref="Q80:Q83"/>
    <mergeCell ref="I16:I19"/>
    <mergeCell ref="A68:A71"/>
    <mergeCell ref="R76:R79"/>
    <mergeCell ref="J64:J67"/>
    <mergeCell ref="P64:P67"/>
    <mergeCell ref="Q64:Q67"/>
    <mergeCell ref="R64:R67"/>
    <mergeCell ref="J76:J79"/>
    <mergeCell ref="H52:H55"/>
    <mergeCell ref="R24:R27"/>
    <mergeCell ref="Q24:Q27"/>
    <mergeCell ref="P24:P27"/>
    <mergeCell ref="J24:J27"/>
    <mergeCell ref="J28:J31"/>
    <mergeCell ref="I56:I59"/>
    <mergeCell ref="I52:I55"/>
    <mergeCell ref="H56:H59"/>
    <mergeCell ref="P28:P31"/>
    <mergeCell ref="Q28:Q31"/>
    <mergeCell ref="R40:R43"/>
    <mergeCell ref="Q40:Q43"/>
    <mergeCell ref="H80:H83"/>
    <mergeCell ref="Q92:Q95"/>
    <mergeCell ref="P32:P35"/>
    <mergeCell ref="Q32:Q35"/>
    <mergeCell ref="R32:R35"/>
    <mergeCell ref="R88:R91"/>
    <mergeCell ref="P88:P91"/>
    <mergeCell ref="J60:J63"/>
    <mergeCell ref="P60:P63"/>
    <mergeCell ref="Q60:Q63"/>
    <mergeCell ref="R60:R63"/>
    <mergeCell ref="J68:J71"/>
    <mergeCell ref="Q36:Q39"/>
    <mergeCell ref="R36:R39"/>
    <mergeCell ref="J48:J51"/>
    <mergeCell ref="P48:P51"/>
    <mergeCell ref="Q48:Q51"/>
    <mergeCell ref="R48:R51"/>
    <mergeCell ref="J44:J47"/>
    <mergeCell ref="R52:R55"/>
    <mergeCell ref="P56:P59"/>
    <mergeCell ref="Q56:Q59"/>
    <mergeCell ref="R56:R59"/>
    <mergeCell ref="J56:J59"/>
    <mergeCell ref="P40:P43"/>
    <mergeCell ref="R44:R47"/>
    <mergeCell ref="P44:P47"/>
    <mergeCell ref="Q44:Q47"/>
    <mergeCell ref="J36:J39"/>
    <mergeCell ref="P36:P39"/>
    <mergeCell ref="B32:B35"/>
    <mergeCell ref="C32:C35"/>
    <mergeCell ref="Q100:Q103"/>
    <mergeCell ref="R100:R103"/>
    <mergeCell ref="Q88:Q91"/>
    <mergeCell ref="R92:R95"/>
    <mergeCell ref="P96:P99"/>
    <mergeCell ref="B72:B75"/>
    <mergeCell ref="C72:C75"/>
    <mergeCell ref="D72:D75"/>
    <mergeCell ref="E72:E75"/>
    <mergeCell ref="F72:F75"/>
    <mergeCell ref="J72:J75"/>
    <mergeCell ref="P72:P75"/>
    <mergeCell ref="P80:P83"/>
    <mergeCell ref="J80:J83"/>
    <mergeCell ref="G72:G75"/>
    <mergeCell ref="H72:H75"/>
    <mergeCell ref="G76:G79"/>
    <mergeCell ref="H20:H23"/>
    <mergeCell ref="I20:I23"/>
    <mergeCell ref="J20:J23"/>
    <mergeCell ref="E52:E55"/>
    <mergeCell ref="D32:D35"/>
    <mergeCell ref="E32:E35"/>
    <mergeCell ref="F32:F35"/>
    <mergeCell ref="G32:G35"/>
    <mergeCell ref="H32:H35"/>
    <mergeCell ref="J32:J35"/>
    <mergeCell ref="G28:G31"/>
    <mergeCell ref="H28:H31"/>
    <mergeCell ref="I28:I31"/>
    <mergeCell ref="J40:J43"/>
    <mergeCell ref="G24:G27"/>
    <mergeCell ref="H24:H27"/>
    <mergeCell ref="I24:I27"/>
    <mergeCell ref="J52:J55"/>
    <mergeCell ref="I32:I35"/>
    <mergeCell ref="I76:I79"/>
    <mergeCell ref="G40:G43"/>
    <mergeCell ref="H40:H43"/>
    <mergeCell ref="I40:I43"/>
    <mergeCell ref="F68:F71"/>
    <mergeCell ref="G68:G71"/>
    <mergeCell ref="F60:F63"/>
    <mergeCell ref="G60:G63"/>
    <mergeCell ref="H60:H63"/>
    <mergeCell ref="I60:I63"/>
    <mergeCell ref="H64:H67"/>
    <mergeCell ref="I64:I67"/>
    <mergeCell ref="I72:I75"/>
    <mergeCell ref="A52:A55"/>
    <mergeCell ref="C52:C55"/>
    <mergeCell ref="D52:D55"/>
    <mergeCell ref="H76:H79"/>
    <mergeCell ref="A76:A79"/>
    <mergeCell ref="A56:A59"/>
    <mergeCell ref="B56:B59"/>
    <mergeCell ref="C56:C59"/>
    <mergeCell ref="A64:A67"/>
    <mergeCell ref="B64:B67"/>
    <mergeCell ref="C64:C67"/>
    <mergeCell ref="D64:D67"/>
    <mergeCell ref="D56:D59"/>
    <mergeCell ref="E56:E59"/>
    <mergeCell ref="E64:E67"/>
    <mergeCell ref="A72:A75"/>
    <mergeCell ref="B68:B71"/>
    <mergeCell ref="C68:C71"/>
    <mergeCell ref="D68:D71"/>
    <mergeCell ref="E68:E71"/>
    <mergeCell ref="A60:A63"/>
    <mergeCell ref="B60:B63"/>
    <mergeCell ref="C60:C63"/>
    <mergeCell ref="F52:F55"/>
    <mergeCell ref="E92:E95"/>
    <mergeCell ref="F92:F95"/>
    <mergeCell ref="B52:B55"/>
    <mergeCell ref="G64:G67"/>
    <mergeCell ref="B76:B79"/>
    <mergeCell ref="C76:C79"/>
    <mergeCell ref="D76:D79"/>
    <mergeCell ref="E76:E79"/>
    <mergeCell ref="F76:F79"/>
    <mergeCell ref="E84:E87"/>
    <mergeCell ref="D60:D63"/>
    <mergeCell ref="E60:E63"/>
    <mergeCell ref="B92:B95"/>
    <mergeCell ref="G52:G55"/>
    <mergeCell ref="F56:F59"/>
    <mergeCell ref="B80:B83"/>
    <mergeCell ref="C80:C83"/>
    <mergeCell ref="E80:E83"/>
    <mergeCell ref="F80:F83"/>
    <mergeCell ref="G80:G83"/>
    <mergeCell ref="G56:G59"/>
    <mergeCell ref="F64:F67"/>
    <mergeCell ref="A92:A95"/>
    <mergeCell ref="C92:C95"/>
    <mergeCell ref="D92:D95"/>
    <mergeCell ref="A80:A83"/>
    <mergeCell ref="C88:C91"/>
    <mergeCell ref="A88:A91"/>
    <mergeCell ref="B88:B91"/>
    <mergeCell ref="D80:D83"/>
    <mergeCell ref="D88:D91"/>
    <mergeCell ref="A84:A87"/>
    <mergeCell ref="B84:B87"/>
    <mergeCell ref="C84:C87"/>
    <mergeCell ref="D84:D87"/>
    <mergeCell ref="A3:R3"/>
    <mergeCell ref="G11:O11"/>
    <mergeCell ref="G12:H13"/>
    <mergeCell ref="I12:J13"/>
    <mergeCell ref="K12:O13"/>
    <mergeCell ref="B16:B19"/>
    <mergeCell ref="C16:C19"/>
    <mergeCell ref="D16:D19"/>
    <mergeCell ref="E16:E19"/>
    <mergeCell ref="F16:F19"/>
    <mergeCell ref="G16:G19"/>
    <mergeCell ref="H16:H19"/>
    <mergeCell ref="J16:J19"/>
    <mergeCell ref="P16:P19"/>
    <mergeCell ref="Q16:Q19"/>
    <mergeCell ref="R16:R19"/>
    <mergeCell ref="A16:A19"/>
    <mergeCell ref="A5:Q5"/>
    <mergeCell ref="J7:K7"/>
    <mergeCell ref="L7:O7"/>
    <mergeCell ref="P11:P13"/>
    <mergeCell ref="Q11:Q13"/>
    <mergeCell ref="A8:E8"/>
    <mergeCell ref="F8:G8"/>
    <mergeCell ref="A20:A23"/>
    <mergeCell ref="B20:B23"/>
    <mergeCell ref="C20:C23"/>
    <mergeCell ref="D20:D23"/>
    <mergeCell ref="E20:E23"/>
    <mergeCell ref="F20:F23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36:A39"/>
    <mergeCell ref="E36:E39"/>
    <mergeCell ref="F36:F39"/>
    <mergeCell ref="G36:G39"/>
    <mergeCell ref="H36:H39"/>
    <mergeCell ref="I36:I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A40:A43"/>
    <mergeCell ref="B40:B43"/>
    <mergeCell ref="C40:C43"/>
    <mergeCell ref="B36:B39"/>
    <mergeCell ref="C36:C39"/>
    <mergeCell ref="D36:D39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2" manualBreakCount="2">
    <brk id="43" max="17" man="1"/>
    <brk id="87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9" tint="0.39997558519241921"/>
    <pageSetUpPr fitToPage="1"/>
  </sheetPr>
  <dimension ref="A1:R108"/>
  <sheetViews>
    <sheetView showZeros="0" view="pageBreakPreview" zoomScaleNormal="100" zoomScaleSheetLayoutView="100" workbookViewId="0">
      <selection activeCell="J100" sqref="J100:J103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3.7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>
      <c r="C4" s="22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8">
      <c r="A5" s="515" t="s">
        <v>664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18">
      <c r="A6" s="175"/>
      <c r="B6" s="175"/>
      <c r="C6" s="221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>
      <c r="A7" s="170"/>
      <c r="J7" s="423" t="s">
        <v>126</v>
      </c>
      <c r="K7" s="423"/>
      <c r="L7" s="426" t="s">
        <v>68</v>
      </c>
      <c r="M7" s="426"/>
      <c r="N7" s="426"/>
      <c r="O7" s="426"/>
      <c r="P7" s="45">
        <f>+bac!D13</f>
        <v>2437.4899999999998</v>
      </c>
    </row>
    <row r="8" spans="1:18">
      <c r="A8" s="424" t="s">
        <v>127</v>
      </c>
      <c r="B8" s="424"/>
      <c r="C8" s="424"/>
      <c r="D8" s="424"/>
      <c r="E8" s="424"/>
      <c r="F8" s="425">
        <f>+P108</f>
        <v>5669.2007656053656</v>
      </c>
      <c r="G8" s="426"/>
      <c r="H8" s="53" t="s">
        <v>66</v>
      </c>
      <c r="L8" s="426" t="s">
        <v>128</v>
      </c>
      <c r="M8" s="426"/>
      <c r="N8" s="426"/>
      <c r="O8" s="426"/>
      <c r="P8" s="45">
        <f>+bac!D14</f>
        <v>3048.57</v>
      </c>
    </row>
    <row r="9" spans="1:18">
      <c r="A9" s="170"/>
      <c r="K9" s="416" t="s">
        <v>91</v>
      </c>
      <c r="L9" s="416"/>
      <c r="M9" s="416"/>
      <c r="N9" s="416"/>
      <c r="O9" s="416"/>
      <c r="P9" s="171">
        <v>1.0571999999999999</v>
      </c>
    </row>
    <row r="10" spans="1:18">
      <c r="A10" s="170"/>
      <c r="K10" s="173"/>
      <c r="L10" s="173"/>
      <c r="M10" s="173"/>
      <c r="N10" s="173"/>
      <c r="O10" s="173"/>
      <c r="P10" s="171"/>
    </row>
    <row r="11" spans="1:18" ht="22.5">
      <c r="A11" s="417" t="s">
        <v>0</v>
      </c>
      <c r="B11" s="417" t="s">
        <v>161</v>
      </c>
      <c r="C11" s="417" t="s">
        <v>162</v>
      </c>
      <c r="D11" s="417" t="s">
        <v>163</v>
      </c>
      <c r="E11" s="417" t="s">
        <v>164</v>
      </c>
      <c r="F11" s="417" t="s">
        <v>165</v>
      </c>
      <c r="G11" s="418" t="s">
        <v>100</v>
      </c>
      <c r="H11" s="419"/>
      <c r="I11" s="419"/>
      <c r="J11" s="419"/>
      <c r="K11" s="419"/>
      <c r="L11" s="419"/>
      <c r="M11" s="419"/>
      <c r="N11" s="419"/>
      <c r="O11" s="420"/>
      <c r="P11" s="417" t="s">
        <v>176</v>
      </c>
      <c r="Q11" s="417" t="s">
        <v>173</v>
      </c>
      <c r="R11" s="172" t="s">
        <v>173</v>
      </c>
    </row>
    <row r="12" spans="1:18">
      <c r="A12" s="417"/>
      <c r="B12" s="417"/>
      <c r="C12" s="417"/>
      <c r="D12" s="417"/>
      <c r="E12" s="417"/>
      <c r="F12" s="417"/>
      <c r="G12" s="427" t="s">
        <v>166</v>
      </c>
      <c r="H12" s="428"/>
      <c r="I12" s="427" t="s">
        <v>167</v>
      </c>
      <c r="J12" s="428"/>
      <c r="K12" s="427" t="s">
        <v>174</v>
      </c>
      <c r="L12" s="432"/>
      <c r="M12" s="432"/>
      <c r="N12" s="432"/>
      <c r="O12" s="428"/>
      <c r="P12" s="417"/>
      <c r="Q12" s="417"/>
      <c r="R12" s="172" t="s">
        <v>1</v>
      </c>
    </row>
    <row r="13" spans="1:18">
      <c r="A13" s="417"/>
      <c r="B13" s="417"/>
      <c r="C13" s="417"/>
      <c r="D13" s="417"/>
      <c r="E13" s="417"/>
      <c r="F13" s="417"/>
      <c r="G13" s="429"/>
      <c r="H13" s="430"/>
      <c r="I13" s="429"/>
      <c r="J13" s="430"/>
      <c r="K13" s="429"/>
      <c r="L13" s="433"/>
      <c r="M13" s="433"/>
      <c r="N13" s="433"/>
      <c r="O13" s="430"/>
      <c r="P13" s="417"/>
      <c r="Q13" s="417"/>
      <c r="R13" s="172">
        <f>+P9</f>
        <v>1.0571999999999999</v>
      </c>
    </row>
    <row r="14" spans="1:18" s="64" customFormat="1" ht="33.75">
      <c r="A14" s="417"/>
      <c r="B14" s="417"/>
      <c r="C14" s="417"/>
      <c r="D14" s="417"/>
      <c r="E14" s="417"/>
      <c r="F14" s="417"/>
      <c r="G14" s="172" t="s">
        <v>69</v>
      </c>
      <c r="H14" s="172" t="s">
        <v>70</v>
      </c>
      <c r="I14" s="172" t="s">
        <v>69</v>
      </c>
      <c r="J14" s="172" t="s">
        <v>70</v>
      </c>
      <c r="K14" s="172" t="s">
        <v>175</v>
      </c>
      <c r="L14" s="172" t="s">
        <v>168</v>
      </c>
      <c r="M14" s="172" t="s">
        <v>169</v>
      </c>
      <c r="N14" s="172" t="s">
        <v>170</v>
      </c>
      <c r="O14" s="172" t="s">
        <v>171</v>
      </c>
      <c r="P14" s="172" t="s">
        <v>172</v>
      </c>
      <c r="Q14" s="172" t="s">
        <v>172</v>
      </c>
      <c r="R14" s="172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65">
        <v>17</v>
      </c>
      <c r="R15" s="65">
        <v>18</v>
      </c>
    </row>
    <row r="16" spans="1:18" ht="11.25" customHeight="1">
      <c r="A16" s="314"/>
      <c r="B16" s="344"/>
      <c r="C16" s="595" t="s">
        <v>666</v>
      </c>
      <c r="D16" s="362"/>
      <c r="E16" s="467"/>
      <c r="F16" s="364"/>
      <c r="G16" s="377"/>
      <c r="H16" s="313"/>
      <c r="I16" s="377"/>
      <c r="J16" s="313"/>
      <c r="K16" s="59"/>
      <c r="L16" s="59"/>
      <c r="M16" s="59"/>
      <c r="N16" s="188"/>
      <c r="O16" s="160"/>
      <c r="P16" s="313"/>
      <c r="Q16" s="313"/>
      <c r="R16" s="446"/>
    </row>
    <row r="17" spans="1:18">
      <c r="A17" s="314"/>
      <c r="B17" s="344"/>
      <c r="C17" s="595"/>
      <c r="D17" s="362"/>
      <c r="E17" s="467"/>
      <c r="F17" s="364"/>
      <c r="G17" s="377"/>
      <c r="H17" s="313"/>
      <c r="I17" s="377"/>
      <c r="J17" s="313"/>
      <c r="K17" s="59"/>
      <c r="L17" s="59"/>
      <c r="M17" s="59"/>
      <c r="N17" s="188"/>
      <c r="O17" s="160"/>
      <c r="P17" s="313"/>
      <c r="Q17" s="313"/>
      <c r="R17" s="447"/>
    </row>
    <row r="18" spans="1:18">
      <c r="A18" s="314"/>
      <c r="B18" s="344"/>
      <c r="C18" s="595"/>
      <c r="D18" s="362"/>
      <c r="E18" s="467"/>
      <c r="F18" s="364"/>
      <c r="G18" s="377"/>
      <c r="H18" s="313"/>
      <c r="I18" s="377"/>
      <c r="J18" s="313"/>
      <c r="K18" s="74"/>
      <c r="L18" s="74"/>
      <c r="M18" s="74"/>
      <c r="N18" s="188"/>
      <c r="O18" s="160"/>
      <c r="P18" s="313"/>
      <c r="Q18" s="313"/>
      <c r="R18" s="447"/>
    </row>
    <row r="19" spans="1:18">
      <c r="A19" s="314"/>
      <c r="B19" s="344"/>
      <c r="C19" s="595"/>
      <c r="D19" s="362"/>
      <c r="E19" s="467"/>
      <c r="F19" s="364"/>
      <c r="G19" s="377"/>
      <c r="H19" s="313"/>
      <c r="I19" s="377"/>
      <c r="J19" s="313"/>
      <c r="K19" s="59"/>
      <c r="L19" s="59"/>
      <c r="M19" s="59"/>
      <c r="N19" s="188"/>
      <c r="O19" s="160"/>
      <c r="P19" s="313"/>
      <c r="Q19" s="313"/>
      <c r="R19" s="312"/>
    </row>
    <row r="20" spans="1:18" ht="11.25" customHeight="1">
      <c r="A20" s="314">
        <v>1</v>
      </c>
      <c r="B20" s="344" t="s">
        <v>8</v>
      </c>
      <c r="C20" s="481" t="s">
        <v>296</v>
      </c>
      <c r="D20" s="362" t="s">
        <v>34</v>
      </c>
      <c r="E20" s="467">
        <v>87</v>
      </c>
      <c r="F20" s="364">
        <f>H20+J20+R20</f>
        <v>2.3721856323679997</v>
      </c>
      <c r="G20" s="377">
        <v>0.37</v>
      </c>
      <c r="H20" s="313">
        <f>G20*$P$7/1000</f>
        <v>0.90187129999999993</v>
      </c>
      <c r="I20" s="377">
        <v>0.01</v>
      </c>
      <c r="J20" s="313">
        <f>I20*$P$8/1000</f>
        <v>3.0485700000000001E-2</v>
      </c>
      <c r="K20" s="59" t="s">
        <v>52</v>
      </c>
      <c r="L20" s="59" t="s">
        <v>34</v>
      </c>
      <c r="M20" s="59">
        <v>0.998</v>
      </c>
      <c r="N20" s="167">
        <v>1.18</v>
      </c>
      <c r="O20" s="160">
        <f t="shared" ref="O20:O27" si="0">M20*N20</f>
        <v>1.17764</v>
      </c>
      <c r="P20" s="313">
        <f>E20*F20</f>
        <v>206.38015001601599</v>
      </c>
      <c r="Q20" s="313">
        <f>SUM(O20:O23)</f>
        <v>1.2716400000000001</v>
      </c>
      <c r="R20" s="446">
        <f>Q20*1.02*1.05*$R$13</f>
        <v>1.4398286323680001</v>
      </c>
    </row>
    <row r="21" spans="1:18">
      <c r="A21" s="314"/>
      <c r="B21" s="344"/>
      <c r="C21" s="481"/>
      <c r="D21" s="362"/>
      <c r="E21" s="467"/>
      <c r="F21" s="364"/>
      <c r="G21" s="377"/>
      <c r="H21" s="313"/>
      <c r="I21" s="377"/>
      <c r="J21" s="313"/>
      <c r="K21" s="59"/>
      <c r="L21" s="59"/>
      <c r="M21" s="59"/>
      <c r="N21" s="167"/>
      <c r="O21" s="160">
        <f t="shared" si="0"/>
        <v>0</v>
      </c>
      <c r="P21" s="313"/>
      <c r="Q21" s="313"/>
      <c r="R21" s="447"/>
    </row>
    <row r="22" spans="1:18">
      <c r="A22" s="314"/>
      <c r="B22" s="344"/>
      <c r="C22" s="481"/>
      <c r="D22" s="362"/>
      <c r="E22" s="467"/>
      <c r="F22" s="364"/>
      <c r="G22" s="377"/>
      <c r="H22" s="313"/>
      <c r="I22" s="377"/>
      <c r="J22" s="313"/>
      <c r="K22" s="74" t="s">
        <v>78</v>
      </c>
      <c r="L22" s="74" t="s">
        <v>33</v>
      </c>
      <c r="M22" s="74">
        <v>0.23499999999999999</v>
      </c>
      <c r="N22" s="167">
        <v>0.4</v>
      </c>
      <c r="O22" s="160">
        <f t="shared" si="0"/>
        <v>9.4E-2</v>
      </c>
      <c r="P22" s="313"/>
      <c r="Q22" s="313"/>
      <c r="R22" s="447"/>
    </row>
    <row r="23" spans="1:18">
      <c r="A23" s="314"/>
      <c r="B23" s="344"/>
      <c r="C23" s="481"/>
      <c r="D23" s="362"/>
      <c r="E23" s="467"/>
      <c r="F23" s="364"/>
      <c r="G23" s="377"/>
      <c r="H23" s="313"/>
      <c r="I23" s="377"/>
      <c r="J23" s="313"/>
      <c r="K23" s="59"/>
      <c r="L23" s="59"/>
      <c r="M23" s="59"/>
      <c r="N23" s="167"/>
      <c r="O23" s="160">
        <f t="shared" si="0"/>
        <v>0</v>
      </c>
      <c r="P23" s="313"/>
      <c r="Q23" s="313"/>
      <c r="R23" s="312"/>
    </row>
    <row r="24" spans="1:18" ht="11.25" customHeight="1">
      <c r="A24" s="314">
        <v>2</v>
      </c>
      <c r="B24" s="344" t="s">
        <v>9</v>
      </c>
      <c r="C24" s="481" t="s">
        <v>683</v>
      </c>
      <c r="D24" s="362" t="s">
        <v>34</v>
      </c>
      <c r="E24" s="467">
        <v>105</v>
      </c>
      <c r="F24" s="364">
        <f>H24+J24+R24</f>
        <v>1.5207512656719999</v>
      </c>
      <c r="G24" s="379">
        <v>0.38</v>
      </c>
      <c r="H24" s="313">
        <f>G24*$P$7/1000</f>
        <v>0.92624619999999991</v>
      </c>
      <c r="I24" s="379"/>
      <c r="J24" s="313">
        <f>I24*$P$8/1000</f>
        <v>0</v>
      </c>
      <c r="K24" s="59" t="s">
        <v>52</v>
      </c>
      <c r="L24" s="59" t="s">
        <v>34</v>
      </c>
      <c r="M24" s="59">
        <v>0.998</v>
      </c>
      <c r="N24" s="167">
        <v>0.47</v>
      </c>
      <c r="O24" s="160">
        <f t="shared" si="0"/>
        <v>0.46905999999999998</v>
      </c>
      <c r="P24" s="313">
        <f>E24*F24</f>
        <v>159.67888289555998</v>
      </c>
      <c r="Q24" s="313">
        <f>SUM(O24:O27)</f>
        <v>0.52505999999999997</v>
      </c>
      <c r="R24" s="446">
        <f>Q24*1.02*1.05*$R$13</f>
        <v>0.59450506567200001</v>
      </c>
    </row>
    <row r="25" spans="1:18">
      <c r="A25" s="314"/>
      <c r="B25" s="344"/>
      <c r="C25" s="481"/>
      <c r="D25" s="362"/>
      <c r="E25" s="467"/>
      <c r="F25" s="364"/>
      <c r="G25" s="379"/>
      <c r="H25" s="313"/>
      <c r="I25" s="379"/>
      <c r="J25" s="313"/>
      <c r="K25" s="59"/>
      <c r="L25" s="59"/>
      <c r="M25" s="59"/>
      <c r="N25" s="167"/>
      <c r="O25" s="160">
        <f t="shared" si="0"/>
        <v>0</v>
      </c>
      <c r="P25" s="313"/>
      <c r="Q25" s="313"/>
      <c r="R25" s="447"/>
    </row>
    <row r="26" spans="1:18">
      <c r="A26" s="314"/>
      <c r="B26" s="344"/>
      <c r="C26" s="481"/>
      <c r="D26" s="362"/>
      <c r="E26" s="467"/>
      <c r="F26" s="364"/>
      <c r="G26" s="379"/>
      <c r="H26" s="313"/>
      <c r="I26" s="379"/>
      <c r="J26" s="313"/>
      <c r="K26" s="74" t="s">
        <v>78</v>
      </c>
      <c r="L26" s="74" t="s">
        <v>33</v>
      </c>
      <c r="M26" s="74">
        <v>0.14000000000000001</v>
      </c>
      <c r="N26" s="167">
        <v>0.4</v>
      </c>
      <c r="O26" s="160">
        <f t="shared" si="0"/>
        <v>5.6000000000000008E-2</v>
      </c>
      <c r="P26" s="313"/>
      <c r="Q26" s="313"/>
      <c r="R26" s="447"/>
    </row>
    <row r="27" spans="1:18">
      <c r="A27" s="314"/>
      <c r="B27" s="344"/>
      <c r="C27" s="481"/>
      <c r="D27" s="362"/>
      <c r="E27" s="467"/>
      <c r="F27" s="364"/>
      <c r="G27" s="379"/>
      <c r="H27" s="313"/>
      <c r="I27" s="379"/>
      <c r="J27" s="313"/>
      <c r="K27" s="59"/>
      <c r="L27" s="59"/>
      <c r="M27" s="59"/>
      <c r="N27" s="167"/>
      <c r="O27" s="160">
        <f t="shared" si="0"/>
        <v>0</v>
      </c>
      <c r="P27" s="313"/>
      <c r="Q27" s="313"/>
      <c r="R27" s="312"/>
    </row>
    <row r="28" spans="1:18" ht="11.25" customHeight="1">
      <c r="A28" s="314">
        <v>3</v>
      </c>
      <c r="B28" s="344" t="s">
        <v>12</v>
      </c>
      <c r="C28" s="481" t="s">
        <v>667</v>
      </c>
      <c r="D28" s="362" t="s">
        <v>54</v>
      </c>
      <c r="E28" s="467">
        <v>120</v>
      </c>
      <c r="F28" s="364">
        <f>H28+J28+R28</f>
        <v>1.5102665759999998</v>
      </c>
      <c r="G28" s="379">
        <v>0.23100000000000001</v>
      </c>
      <c r="H28" s="313">
        <f>G28*$P$7/1000</f>
        <v>0.56306018999999996</v>
      </c>
      <c r="I28" s="379">
        <v>0.151</v>
      </c>
      <c r="J28" s="313">
        <f>I28*$P$8/1000</f>
        <v>0.46033406999999998</v>
      </c>
      <c r="K28" s="74" t="s">
        <v>668</v>
      </c>
      <c r="L28" s="59" t="s">
        <v>54</v>
      </c>
      <c r="M28" s="59">
        <v>1</v>
      </c>
      <c r="N28" s="167">
        <v>0.43</v>
      </c>
      <c r="O28" s="160">
        <f>M28*N28</f>
        <v>0.43</v>
      </c>
      <c r="P28" s="313">
        <f>E28*F28</f>
        <v>181.23198911999998</v>
      </c>
      <c r="Q28" s="313">
        <f>SUM(O28:O31)</f>
        <v>0.43</v>
      </c>
      <c r="R28" s="446">
        <f>Q28*1.02*1.05*$R$13</f>
        <v>0.48687231599999997</v>
      </c>
    </row>
    <row r="29" spans="1:18">
      <c r="A29" s="314"/>
      <c r="B29" s="344"/>
      <c r="C29" s="481"/>
      <c r="D29" s="362"/>
      <c r="E29" s="467"/>
      <c r="F29" s="364"/>
      <c r="G29" s="379"/>
      <c r="H29" s="313"/>
      <c r="I29" s="379"/>
      <c r="J29" s="313"/>
      <c r="K29" s="59"/>
      <c r="L29" s="59"/>
      <c r="M29" s="59"/>
      <c r="N29" s="167"/>
      <c r="O29" s="160">
        <f>M29*N29</f>
        <v>0</v>
      </c>
      <c r="P29" s="313"/>
      <c r="Q29" s="313"/>
      <c r="R29" s="447"/>
    </row>
    <row r="30" spans="1:18">
      <c r="A30" s="314"/>
      <c r="B30" s="344"/>
      <c r="C30" s="481"/>
      <c r="D30" s="362"/>
      <c r="E30" s="467"/>
      <c r="F30" s="364"/>
      <c r="G30" s="379"/>
      <c r="H30" s="313"/>
      <c r="I30" s="379"/>
      <c r="J30" s="313"/>
      <c r="K30" s="74"/>
      <c r="L30" s="74"/>
      <c r="M30" s="74"/>
      <c r="N30" s="167"/>
      <c r="O30" s="160"/>
      <c r="P30" s="313"/>
      <c r="Q30" s="313"/>
      <c r="R30" s="447"/>
    </row>
    <row r="31" spans="1:18">
      <c r="A31" s="314"/>
      <c r="B31" s="344"/>
      <c r="C31" s="481"/>
      <c r="D31" s="362"/>
      <c r="E31" s="467"/>
      <c r="F31" s="364"/>
      <c r="G31" s="379"/>
      <c r="H31" s="313"/>
      <c r="I31" s="379"/>
      <c r="J31" s="313"/>
      <c r="K31" s="59"/>
      <c r="L31" s="59"/>
      <c r="M31" s="59"/>
      <c r="N31" s="167"/>
      <c r="O31" s="160">
        <f>M31*N31</f>
        <v>0</v>
      </c>
      <c r="P31" s="313"/>
      <c r="Q31" s="313"/>
      <c r="R31" s="312"/>
    </row>
    <row r="32" spans="1:18" ht="11.25" customHeight="1">
      <c r="A32" s="314">
        <v>4</v>
      </c>
      <c r="B32" s="344" t="s">
        <v>12</v>
      </c>
      <c r="C32" s="481" t="s">
        <v>669</v>
      </c>
      <c r="D32" s="362">
        <v>107</v>
      </c>
      <c r="E32" s="467">
        <v>107</v>
      </c>
      <c r="F32" s="364">
        <f>H32+J32+R32</f>
        <v>1.3970404559999998</v>
      </c>
      <c r="G32" s="379">
        <v>0.23100000000000001</v>
      </c>
      <c r="H32" s="313">
        <f>G32*$P$7/1000</f>
        <v>0.56306018999999996</v>
      </c>
      <c r="I32" s="379">
        <v>0.151</v>
      </c>
      <c r="J32" s="313">
        <f>I32*$P$8/1000</f>
        <v>0.46033406999999998</v>
      </c>
      <c r="K32" s="74" t="s">
        <v>668</v>
      </c>
      <c r="L32" s="59" t="s">
        <v>54</v>
      </c>
      <c r="M32" s="59">
        <v>1</v>
      </c>
      <c r="N32" s="188">
        <v>0.33</v>
      </c>
      <c r="O32" s="160">
        <f>M32*N32</f>
        <v>0.33</v>
      </c>
      <c r="P32" s="313">
        <f>E32*F32</f>
        <v>149.48332879199998</v>
      </c>
      <c r="Q32" s="313">
        <f>SUM(O32:O35)</f>
        <v>0.33</v>
      </c>
      <c r="R32" s="446">
        <f>Q32*1.02*1.05*$R$13</f>
        <v>0.37364619599999999</v>
      </c>
    </row>
    <row r="33" spans="1:18">
      <c r="A33" s="314"/>
      <c r="B33" s="344"/>
      <c r="C33" s="481"/>
      <c r="D33" s="362"/>
      <c r="E33" s="467"/>
      <c r="F33" s="364"/>
      <c r="G33" s="379"/>
      <c r="H33" s="313"/>
      <c r="I33" s="379"/>
      <c r="J33" s="313"/>
      <c r="K33" s="59"/>
      <c r="L33" s="59"/>
      <c r="M33" s="59"/>
      <c r="N33" s="188"/>
      <c r="O33" s="160">
        <f>M33*N33</f>
        <v>0</v>
      </c>
      <c r="P33" s="313"/>
      <c r="Q33" s="313"/>
      <c r="R33" s="447"/>
    </row>
    <row r="34" spans="1:18">
      <c r="A34" s="314"/>
      <c r="B34" s="344"/>
      <c r="C34" s="481"/>
      <c r="D34" s="362"/>
      <c r="E34" s="467"/>
      <c r="F34" s="364"/>
      <c r="G34" s="379"/>
      <c r="H34" s="313"/>
      <c r="I34" s="379"/>
      <c r="J34" s="313"/>
      <c r="K34" s="74"/>
      <c r="L34" s="74"/>
      <c r="M34" s="74"/>
      <c r="N34" s="188"/>
      <c r="O34" s="160"/>
      <c r="P34" s="313"/>
      <c r="Q34" s="313"/>
      <c r="R34" s="447"/>
    </row>
    <row r="35" spans="1:18">
      <c r="A35" s="314"/>
      <c r="B35" s="344"/>
      <c r="C35" s="481"/>
      <c r="D35" s="362"/>
      <c r="E35" s="467"/>
      <c r="F35" s="364"/>
      <c r="G35" s="379"/>
      <c r="H35" s="313"/>
      <c r="I35" s="379"/>
      <c r="J35" s="313"/>
      <c r="K35" s="59"/>
      <c r="L35" s="59"/>
      <c r="M35" s="59"/>
      <c r="N35" s="188"/>
      <c r="O35" s="160">
        <f>M35*N35</f>
        <v>0</v>
      </c>
      <c r="P35" s="313"/>
      <c r="Q35" s="313"/>
      <c r="R35" s="312"/>
    </row>
    <row r="36" spans="1:18" ht="11.25" customHeight="1">
      <c r="A36" s="314">
        <v>5</v>
      </c>
      <c r="B36" s="344" t="s">
        <v>12</v>
      </c>
      <c r="C36" s="481" t="s">
        <v>289</v>
      </c>
      <c r="D36" s="362" t="s">
        <v>54</v>
      </c>
      <c r="E36" s="467">
        <v>5</v>
      </c>
      <c r="F36" s="364">
        <f>H36+J36+R36</f>
        <v>1.3291047839999999</v>
      </c>
      <c r="G36" s="379">
        <v>0.23100000000000001</v>
      </c>
      <c r="H36" s="313">
        <f>G36*$P$7/1000</f>
        <v>0.56306018999999996</v>
      </c>
      <c r="I36" s="379">
        <v>0.151</v>
      </c>
      <c r="J36" s="313">
        <f>I36*$P$8/1000</f>
        <v>0.46033406999999998</v>
      </c>
      <c r="K36" s="74" t="s">
        <v>110</v>
      </c>
      <c r="L36" s="59" t="s">
        <v>54</v>
      </c>
      <c r="M36" s="59">
        <v>1</v>
      </c>
      <c r="N36" s="167">
        <v>0.27</v>
      </c>
      <c r="O36" s="160">
        <f>M36*N36</f>
        <v>0.27</v>
      </c>
      <c r="P36" s="313">
        <f>E36*F36</f>
        <v>6.6455239199999996</v>
      </c>
      <c r="Q36" s="313">
        <f>SUM(O36:O39)</f>
        <v>0.27</v>
      </c>
      <c r="R36" s="446">
        <f>Q36*1.02*1.05*$R$13</f>
        <v>0.30571052400000004</v>
      </c>
    </row>
    <row r="37" spans="1:18">
      <c r="A37" s="314"/>
      <c r="B37" s="344"/>
      <c r="C37" s="481"/>
      <c r="D37" s="362"/>
      <c r="E37" s="467"/>
      <c r="F37" s="364"/>
      <c r="G37" s="379"/>
      <c r="H37" s="313"/>
      <c r="I37" s="379"/>
      <c r="J37" s="313"/>
      <c r="K37" s="59"/>
      <c r="L37" s="59"/>
      <c r="M37" s="59"/>
      <c r="N37" s="167"/>
      <c r="O37" s="160">
        <f>M37*N37</f>
        <v>0</v>
      </c>
      <c r="P37" s="313"/>
      <c r="Q37" s="313"/>
      <c r="R37" s="447"/>
    </row>
    <row r="38" spans="1:18">
      <c r="A38" s="314"/>
      <c r="B38" s="344"/>
      <c r="C38" s="481"/>
      <c r="D38" s="362"/>
      <c r="E38" s="467"/>
      <c r="F38" s="364"/>
      <c r="G38" s="379"/>
      <c r="H38" s="313"/>
      <c r="I38" s="379"/>
      <c r="J38" s="313"/>
      <c r="K38" s="74"/>
      <c r="L38" s="74"/>
      <c r="M38" s="74"/>
      <c r="N38" s="167"/>
      <c r="O38" s="160"/>
      <c r="P38" s="313"/>
      <c r="Q38" s="313"/>
      <c r="R38" s="447"/>
    </row>
    <row r="39" spans="1:18">
      <c r="A39" s="314"/>
      <c r="B39" s="344"/>
      <c r="C39" s="481"/>
      <c r="D39" s="362"/>
      <c r="E39" s="467"/>
      <c r="F39" s="364"/>
      <c r="G39" s="379"/>
      <c r="H39" s="313"/>
      <c r="I39" s="379"/>
      <c r="J39" s="313"/>
      <c r="K39" s="59"/>
      <c r="L39" s="59"/>
      <c r="M39" s="59"/>
      <c r="N39" s="167"/>
      <c r="O39" s="160">
        <f>M39*N39</f>
        <v>0</v>
      </c>
      <c r="P39" s="313"/>
      <c r="Q39" s="313"/>
      <c r="R39" s="312"/>
    </row>
    <row r="40" spans="1:18" ht="11.25" customHeight="1">
      <c r="A40" s="314">
        <v>6</v>
      </c>
      <c r="B40" s="344" t="s">
        <v>12</v>
      </c>
      <c r="C40" s="481" t="s">
        <v>290</v>
      </c>
      <c r="D40" s="362" t="s">
        <v>54</v>
      </c>
      <c r="E40" s="467">
        <v>10</v>
      </c>
      <c r="F40" s="364">
        <f>H40+J40+R40</f>
        <v>2.1103650119999999</v>
      </c>
      <c r="G40" s="379">
        <v>0.23100000000000001</v>
      </c>
      <c r="H40" s="313">
        <f>G40*$P$7/1000</f>
        <v>0.56306018999999996</v>
      </c>
      <c r="I40" s="379">
        <v>0.151</v>
      </c>
      <c r="J40" s="313">
        <f>I40*$P$8/1000</f>
        <v>0.46033406999999998</v>
      </c>
      <c r="K40" s="74" t="s">
        <v>111</v>
      </c>
      <c r="L40" s="59" t="s">
        <v>54</v>
      </c>
      <c r="M40" s="59">
        <v>1</v>
      </c>
      <c r="N40" s="167">
        <v>0.96</v>
      </c>
      <c r="O40" s="160">
        <f>M40*N40</f>
        <v>0.96</v>
      </c>
      <c r="P40" s="313">
        <f>E40*F40</f>
        <v>21.103650119999998</v>
      </c>
      <c r="Q40" s="313">
        <f>SUM(O40:O43)</f>
        <v>0.96</v>
      </c>
      <c r="R40" s="446">
        <f>Q40*1.02*1.05*$R$13</f>
        <v>1.0869707519999998</v>
      </c>
    </row>
    <row r="41" spans="1:18">
      <c r="A41" s="314"/>
      <c r="B41" s="344"/>
      <c r="C41" s="481"/>
      <c r="D41" s="362"/>
      <c r="E41" s="467"/>
      <c r="F41" s="364"/>
      <c r="G41" s="379"/>
      <c r="H41" s="313"/>
      <c r="I41" s="379"/>
      <c r="J41" s="313"/>
      <c r="K41" s="59"/>
      <c r="L41" s="59"/>
      <c r="M41" s="59"/>
      <c r="N41" s="167"/>
      <c r="O41" s="160">
        <f>M41*N41</f>
        <v>0</v>
      </c>
      <c r="P41" s="313"/>
      <c r="Q41" s="313"/>
      <c r="R41" s="447"/>
    </row>
    <row r="42" spans="1:18">
      <c r="A42" s="314"/>
      <c r="B42" s="344"/>
      <c r="C42" s="481"/>
      <c r="D42" s="362"/>
      <c r="E42" s="467"/>
      <c r="F42" s="364"/>
      <c r="G42" s="379"/>
      <c r="H42" s="313"/>
      <c r="I42" s="379"/>
      <c r="J42" s="313"/>
      <c r="K42" s="74"/>
      <c r="L42" s="74"/>
      <c r="M42" s="74"/>
      <c r="N42" s="167"/>
      <c r="O42" s="160"/>
      <c r="P42" s="313"/>
      <c r="Q42" s="313"/>
      <c r="R42" s="447"/>
    </row>
    <row r="43" spans="1:18">
      <c r="A43" s="314"/>
      <c r="B43" s="344"/>
      <c r="C43" s="481"/>
      <c r="D43" s="362"/>
      <c r="E43" s="467"/>
      <c r="F43" s="364"/>
      <c r="G43" s="379"/>
      <c r="H43" s="313"/>
      <c r="I43" s="379"/>
      <c r="J43" s="313"/>
      <c r="K43" s="59"/>
      <c r="L43" s="59"/>
      <c r="M43" s="59"/>
      <c r="N43" s="167"/>
      <c r="O43" s="160">
        <f t="shared" ref="O43:O51" si="1">M43*N43</f>
        <v>0</v>
      </c>
      <c r="P43" s="313"/>
      <c r="Q43" s="313"/>
      <c r="R43" s="312"/>
    </row>
    <row r="44" spans="1:18" ht="11.25" customHeight="1">
      <c r="A44" s="314">
        <v>7</v>
      </c>
      <c r="B44" s="344" t="s">
        <v>12</v>
      </c>
      <c r="C44" s="481" t="s">
        <v>292</v>
      </c>
      <c r="D44" s="362" t="s">
        <v>54</v>
      </c>
      <c r="E44" s="467">
        <v>35</v>
      </c>
      <c r="F44" s="364">
        <f>H44+J44+R44</f>
        <v>1.498943964</v>
      </c>
      <c r="G44" s="379">
        <v>0.23100000000000001</v>
      </c>
      <c r="H44" s="313">
        <f>G44*$P$7/1000</f>
        <v>0.56306018999999996</v>
      </c>
      <c r="I44" s="379">
        <v>0.151</v>
      </c>
      <c r="J44" s="313">
        <f>I44*$P$8/1000</f>
        <v>0.46033406999999998</v>
      </c>
      <c r="K44" s="74" t="s">
        <v>663</v>
      </c>
      <c r="L44" s="59" t="s">
        <v>54</v>
      </c>
      <c r="M44" s="59">
        <v>1</v>
      </c>
      <c r="N44" s="167">
        <v>0.42</v>
      </c>
      <c r="O44" s="160">
        <f t="shared" si="1"/>
        <v>0.42</v>
      </c>
      <c r="P44" s="313">
        <f>E44*F44</f>
        <v>52.463038740000002</v>
      </c>
      <c r="Q44" s="313">
        <f>SUM(O44:O47)</f>
        <v>0.42</v>
      </c>
      <c r="R44" s="446">
        <f>Q44*1.02*1.05*$R$13</f>
        <v>0.47554970399999996</v>
      </c>
    </row>
    <row r="45" spans="1:18">
      <c r="A45" s="314"/>
      <c r="B45" s="344"/>
      <c r="C45" s="481"/>
      <c r="D45" s="362"/>
      <c r="E45" s="467"/>
      <c r="F45" s="364"/>
      <c r="G45" s="379"/>
      <c r="H45" s="313"/>
      <c r="I45" s="379"/>
      <c r="J45" s="313"/>
      <c r="K45" s="59"/>
      <c r="L45" s="59"/>
      <c r="M45" s="59"/>
      <c r="N45" s="167"/>
      <c r="O45" s="160">
        <f t="shared" si="1"/>
        <v>0</v>
      </c>
      <c r="P45" s="313"/>
      <c r="Q45" s="313"/>
      <c r="R45" s="447"/>
    </row>
    <row r="46" spans="1:18">
      <c r="A46" s="314"/>
      <c r="B46" s="344"/>
      <c r="C46" s="481"/>
      <c r="D46" s="362"/>
      <c r="E46" s="467"/>
      <c r="F46" s="364"/>
      <c r="G46" s="379"/>
      <c r="H46" s="313"/>
      <c r="I46" s="379"/>
      <c r="J46" s="313"/>
      <c r="K46" s="74"/>
      <c r="L46" s="74"/>
      <c r="M46" s="74"/>
      <c r="N46" s="167"/>
      <c r="O46" s="160"/>
      <c r="P46" s="313"/>
      <c r="Q46" s="313"/>
      <c r="R46" s="447"/>
    </row>
    <row r="47" spans="1:18">
      <c r="A47" s="314"/>
      <c r="B47" s="344"/>
      <c r="C47" s="481"/>
      <c r="D47" s="362"/>
      <c r="E47" s="467"/>
      <c r="F47" s="364"/>
      <c r="G47" s="379"/>
      <c r="H47" s="313"/>
      <c r="I47" s="379"/>
      <c r="J47" s="313"/>
      <c r="K47" s="59"/>
      <c r="L47" s="59"/>
      <c r="M47" s="59"/>
      <c r="N47" s="167"/>
      <c r="O47" s="160">
        <f>M47*N47</f>
        <v>0</v>
      </c>
      <c r="P47" s="313"/>
      <c r="Q47" s="313"/>
      <c r="R47" s="312"/>
    </row>
    <row r="48" spans="1:18" ht="11.25" customHeight="1">
      <c r="A48" s="314">
        <v>8</v>
      </c>
      <c r="B48" s="461" t="s">
        <v>11</v>
      </c>
      <c r="C48" s="584" t="s">
        <v>291</v>
      </c>
      <c r="D48" s="317" t="s">
        <v>54</v>
      </c>
      <c r="E48" s="574">
        <v>41</v>
      </c>
      <c r="F48" s="452">
        <f>H48+J48+R48</f>
        <v>55.885737159999998</v>
      </c>
      <c r="G48" s="449">
        <v>1.49</v>
      </c>
      <c r="H48" s="446">
        <f>G48*$P$7/1000</f>
        <v>3.6318600999999999</v>
      </c>
      <c r="I48" s="449">
        <v>0.13</v>
      </c>
      <c r="J48" s="446">
        <f>I48*$P$8/1000</f>
        <v>0.39631410000000006</v>
      </c>
      <c r="K48" s="59" t="s">
        <v>141</v>
      </c>
      <c r="L48" s="59" t="s">
        <v>54</v>
      </c>
      <c r="M48" s="59">
        <v>1</v>
      </c>
      <c r="N48" s="168">
        <v>45.8</v>
      </c>
      <c r="O48" s="160">
        <f t="shared" si="1"/>
        <v>45.8</v>
      </c>
      <c r="P48" s="446">
        <f>E48*F48</f>
        <v>2291.31522356</v>
      </c>
      <c r="Q48" s="446">
        <f>SUM(O48:O51)</f>
        <v>45.8</v>
      </c>
      <c r="R48" s="446">
        <f>Q48*1.02*1.05*$R$13</f>
        <v>51.857562959999996</v>
      </c>
    </row>
    <row r="49" spans="1:18">
      <c r="A49" s="314"/>
      <c r="B49" s="408"/>
      <c r="C49" s="585"/>
      <c r="D49" s="318"/>
      <c r="E49" s="549"/>
      <c r="F49" s="453"/>
      <c r="G49" s="450"/>
      <c r="H49" s="447"/>
      <c r="I49" s="450"/>
      <c r="J49" s="447"/>
      <c r="K49" s="59"/>
      <c r="L49" s="59"/>
      <c r="M49" s="59"/>
      <c r="N49" s="168"/>
      <c r="O49" s="160">
        <f t="shared" si="1"/>
        <v>0</v>
      </c>
      <c r="P49" s="447"/>
      <c r="Q49" s="447"/>
      <c r="R49" s="447"/>
    </row>
    <row r="50" spans="1:18">
      <c r="A50" s="314"/>
      <c r="B50" s="408"/>
      <c r="C50" s="585"/>
      <c r="D50" s="318"/>
      <c r="E50" s="549"/>
      <c r="F50" s="453"/>
      <c r="G50" s="450"/>
      <c r="H50" s="447"/>
      <c r="I50" s="450"/>
      <c r="J50" s="447"/>
      <c r="K50" s="59"/>
      <c r="L50" s="59"/>
      <c r="M50" s="66"/>
      <c r="N50" s="168"/>
      <c r="O50" s="160">
        <f t="shared" si="1"/>
        <v>0</v>
      </c>
      <c r="P50" s="447"/>
      <c r="Q50" s="447"/>
      <c r="R50" s="447"/>
    </row>
    <row r="51" spans="1:18">
      <c r="A51" s="314"/>
      <c r="B51" s="596"/>
      <c r="C51" s="586"/>
      <c r="D51" s="319"/>
      <c r="E51" s="597"/>
      <c r="F51" s="482"/>
      <c r="G51" s="483"/>
      <c r="H51" s="312"/>
      <c r="I51" s="483"/>
      <c r="J51" s="312"/>
      <c r="K51" s="59"/>
      <c r="L51" s="59"/>
      <c r="M51" s="59"/>
      <c r="N51" s="168"/>
      <c r="O51" s="160">
        <f t="shared" si="1"/>
        <v>0</v>
      </c>
      <c r="P51" s="312"/>
      <c r="Q51" s="312"/>
      <c r="R51" s="312"/>
    </row>
    <row r="52" spans="1:18" ht="11.25" customHeight="1">
      <c r="A52" s="314">
        <v>9</v>
      </c>
      <c r="B52" s="344" t="s">
        <v>10</v>
      </c>
      <c r="C52" s="344" t="s">
        <v>673</v>
      </c>
      <c r="D52" s="362" t="s">
        <v>54</v>
      </c>
      <c r="E52" s="362">
        <v>35</v>
      </c>
      <c r="F52" s="364">
        <f>H52+J52+R52</f>
        <v>26.317686559999999</v>
      </c>
      <c r="G52" s="379">
        <v>1.06</v>
      </c>
      <c r="H52" s="313">
        <f>G52*$P$7/1000</f>
        <v>2.5837393999999998</v>
      </c>
      <c r="I52" s="379">
        <v>0.06</v>
      </c>
      <c r="J52" s="313">
        <f>I52*$P$8/1000</f>
        <v>0.1829142</v>
      </c>
      <c r="K52" s="59" t="s">
        <v>675</v>
      </c>
      <c r="L52" s="59" t="s">
        <v>54</v>
      </c>
      <c r="M52" s="84">
        <v>1</v>
      </c>
      <c r="N52" s="59">
        <v>17.8</v>
      </c>
      <c r="O52" s="160">
        <f>M52*N52</f>
        <v>17.8</v>
      </c>
      <c r="P52" s="313">
        <f>E52*F52</f>
        <v>921.11902959999998</v>
      </c>
      <c r="Q52" s="313">
        <f>SUM(O52:O55)</f>
        <v>20.8</v>
      </c>
      <c r="R52" s="313">
        <f>Q52*1.02*1.05*$R$13</f>
        <v>23.551032960000001</v>
      </c>
    </row>
    <row r="53" spans="1:18">
      <c r="A53" s="314"/>
      <c r="B53" s="344"/>
      <c r="C53" s="344"/>
      <c r="D53" s="362"/>
      <c r="E53" s="362"/>
      <c r="F53" s="364"/>
      <c r="G53" s="379"/>
      <c r="H53" s="313"/>
      <c r="I53" s="379"/>
      <c r="J53" s="313"/>
      <c r="K53" s="59" t="s">
        <v>220</v>
      </c>
      <c r="L53" s="59" t="s">
        <v>54</v>
      </c>
      <c r="M53" s="84">
        <v>1</v>
      </c>
      <c r="N53" s="59">
        <v>3</v>
      </c>
      <c r="O53" s="160">
        <f>M53*N53</f>
        <v>3</v>
      </c>
      <c r="P53" s="313"/>
      <c r="Q53" s="313"/>
      <c r="R53" s="313"/>
    </row>
    <row r="54" spans="1:18">
      <c r="A54" s="314"/>
      <c r="B54" s="344"/>
      <c r="C54" s="344"/>
      <c r="D54" s="362"/>
      <c r="E54" s="362"/>
      <c r="F54" s="364"/>
      <c r="G54" s="379"/>
      <c r="H54" s="313"/>
      <c r="I54" s="379"/>
      <c r="J54" s="313"/>
      <c r="K54" s="59"/>
      <c r="L54" s="59"/>
      <c r="M54" s="84"/>
      <c r="N54" s="59"/>
      <c r="O54" s="160">
        <f>M54*N54</f>
        <v>0</v>
      </c>
      <c r="P54" s="313"/>
      <c r="Q54" s="313"/>
      <c r="R54" s="313"/>
    </row>
    <row r="55" spans="1:18">
      <c r="A55" s="314"/>
      <c r="B55" s="344"/>
      <c r="C55" s="344"/>
      <c r="D55" s="362"/>
      <c r="E55" s="362"/>
      <c r="F55" s="364"/>
      <c r="G55" s="379"/>
      <c r="H55" s="313"/>
      <c r="I55" s="379"/>
      <c r="J55" s="313"/>
      <c r="K55" s="59"/>
      <c r="L55" s="59"/>
      <c r="M55" s="84"/>
      <c r="N55" s="59">
        <v>0</v>
      </c>
      <c r="O55" s="160">
        <f>M55*N55</f>
        <v>0</v>
      </c>
      <c r="P55" s="313"/>
      <c r="Q55" s="313"/>
      <c r="R55" s="313"/>
    </row>
    <row r="56" spans="1:18" ht="11.25" customHeight="1">
      <c r="A56" s="314">
        <v>10</v>
      </c>
      <c r="B56" s="461" t="s">
        <v>11</v>
      </c>
      <c r="C56" s="584" t="s">
        <v>670</v>
      </c>
      <c r="D56" s="317" t="s">
        <v>54</v>
      </c>
      <c r="E56" s="574">
        <v>2</v>
      </c>
      <c r="F56" s="452">
        <f>H56+J56+R56</f>
        <v>14.127944103999997</v>
      </c>
      <c r="G56" s="449">
        <v>1.49</v>
      </c>
      <c r="H56" s="446">
        <f>G56*$P$7/1000</f>
        <v>3.6318600999999999</v>
      </c>
      <c r="I56" s="449">
        <v>0.13</v>
      </c>
      <c r="J56" s="446">
        <f>I56*$P$8/1000</f>
        <v>0.39631410000000006</v>
      </c>
      <c r="K56" s="59" t="s">
        <v>671</v>
      </c>
      <c r="L56" s="59" t="s">
        <v>54</v>
      </c>
      <c r="M56" s="59">
        <v>1</v>
      </c>
      <c r="N56" s="191">
        <v>8.92</v>
      </c>
      <c r="O56" s="160">
        <f t="shared" ref="O56:O59" si="2">M56*N56</f>
        <v>8.92</v>
      </c>
      <c r="P56" s="446">
        <f>E56*F56</f>
        <v>28.255888207999995</v>
      </c>
      <c r="Q56" s="446">
        <f>SUM(O56:O59)</f>
        <v>8.92</v>
      </c>
      <c r="R56" s="446">
        <f>Q56*1.02*1.05*$R$13</f>
        <v>10.099769903999999</v>
      </c>
    </row>
    <row r="57" spans="1:18">
      <c r="A57" s="314"/>
      <c r="B57" s="408"/>
      <c r="C57" s="585"/>
      <c r="D57" s="318"/>
      <c r="E57" s="549"/>
      <c r="F57" s="453"/>
      <c r="G57" s="450"/>
      <c r="H57" s="447"/>
      <c r="I57" s="450"/>
      <c r="J57" s="447"/>
      <c r="K57" s="59"/>
      <c r="L57" s="59"/>
      <c r="M57" s="59"/>
      <c r="N57" s="191"/>
      <c r="O57" s="160">
        <f t="shared" si="2"/>
        <v>0</v>
      </c>
      <c r="P57" s="447"/>
      <c r="Q57" s="447"/>
      <c r="R57" s="447"/>
    </row>
    <row r="58" spans="1:18">
      <c r="A58" s="314"/>
      <c r="B58" s="408"/>
      <c r="C58" s="585"/>
      <c r="D58" s="318"/>
      <c r="E58" s="549"/>
      <c r="F58" s="453"/>
      <c r="G58" s="450"/>
      <c r="H58" s="447"/>
      <c r="I58" s="450"/>
      <c r="J58" s="447"/>
      <c r="K58" s="59"/>
      <c r="L58" s="59"/>
      <c r="M58" s="66"/>
      <c r="N58" s="191"/>
      <c r="O58" s="160">
        <f t="shared" si="2"/>
        <v>0</v>
      </c>
      <c r="P58" s="447"/>
      <c r="Q58" s="447"/>
      <c r="R58" s="447"/>
    </row>
    <row r="59" spans="1:18">
      <c r="A59" s="314"/>
      <c r="B59" s="596"/>
      <c r="C59" s="586"/>
      <c r="D59" s="319"/>
      <c r="E59" s="597"/>
      <c r="F59" s="482"/>
      <c r="G59" s="483"/>
      <c r="H59" s="312"/>
      <c r="I59" s="483"/>
      <c r="J59" s="312"/>
      <c r="K59" s="59"/>
      <c r="L59" s="59"/>
      <c r="M59" s="59"/>
      <c r="N59" s="191"/>
      <c r="O59" s="160">
        <f t="shared" si="2"/>
        <v>0</v>
      </c>
      <c r="P59" s="312"/>
      <c r="Q59" s="312"/>
      <c r="R59" s="312"/>
    </row>
    <row r="60" spans="1:18" ht="11.25" customHeight="1">
      <c r="A60" s="314">
        <v>11</v>
      </c>
      <c r="B60" s="344" t="s">
        <v>672</v>
      </c>
      <c r="C60" s="344" t="s">
        <v>674</v>
      </c>
      <c r="D60" s="362" t="s">
        <v>54</v>
      </c>
      <c r="E60" s="362">
        <v>3</v>
      </c>
      <c r="F60" s="364">
        <f>H60+J60+R60</f>
        <v>21.0737348</v>
      </c>
      <c r="G60" s="379">
        <v>1.66</v>
      </c>
      <c r="H60" s="313">
        <f>G60*$P$7/1000</f>
        <v>4.0462333999999993</v>
      </c>
      <c r="I60" s="379">
        <v>0.2</v>
      </c>
      <c r="J60" s="313">
        <f>I60*$P$8/1000</f>
        <v>0.60971400000000009</v>
      </c>
      <c r="K60" s="59" t="s">
        <v>675</v>
      </c>
      <c r="L60" s="59" t="s">
        <v>54</v>
      </c>
      <c r="M60" s="84">
        <v>1</v>
      </c>
      <c r="N60" s="59">
        <v>14.5</v>
      </c>
      <c r="O60" s="160">
        <f t="shared" ref="O60:O68" si="3">M60*N60</f>
        <v>14.5</v>
      </c>
      <c r="P60" s="313">
        <f>E60*F60</f>
        <v>63.221204400000005</v>
      </c>
      <c r="Q60" s="313">
        <f>SUM(O60:O63)</f>
        <v>14.5</v>
      </c>
      <c r="R60" s="313">
        <f>Q60*1.02*1.05*$R$13</f>
        <v>16.417787400000002</v>
      </c>
    </row>
    <row r="61" spans="1:18">
      <c r="A61" s="314"/>
      <c r="B61" s="344"/>
      <c r="C61" s="344"/>
      <c r="D61" s="362"/>
      <c r="E61" s="362"/>
      <c r="F61" s="364"/>
      <c r="G61" s="379"/>
      <c r="H61" s="313"/>
      <c r="I61" s="379"/>
      <c r="J61" s="313"/>
      <c r="K61" s="59"/>
      <c r="L61" s="59"/>
      <c r="M61" s="84"/>
      <c r="N61" s="59"/>
      <c r="O61" s="160">
        <f t="shared" si="3"/>
        <v>0</v>
      </c>
      <c r="P61" s="313"/>
      <c r="Q61" s="313"/>
      <c r="R61" s="313"/>
    </row>
    <row r="62" spans="1:18">
      <c r="A62" s="314"/>
      <c r="B62" s="344"/>
      <c r="C62" s="344"/>
      <c r="D62" s="362"/>
      <c r="E62" s="362"/>
      <c r="F62" s="364"/>
      <c r="G62" s="379"/>
      <c r="H62" s="313"/>
      <c r="I62" s="379"/>
      <c r="J62" s="313"/>
      <c r="K62" s="59"/>
      <c r="L62" s="59"/>
      <c r="M62" s="84"/>
      <c r="N62" s="59"/>
      <c r="O62" s="160">
        <f t="shared" si="3"/>
        <v>0</v>
      </c>
      <c r="P62" s="313"/>
      <c r="Q62" s="313"/>
      <c r="R62" s="313"/>
    </row>
    <row r="63" spans="1:18">
      <c r="A63" s="314"/>
      <c r="B63" s="344"/>
      <c r="C63" s="344"/>
      <c r="D63" s="362"/>
      <c r="E63" s="362"/>
      <c r="F63" s="364"/>
      <c r="G63" s="379"/>
      <c r="H63" s="313"/>
      <c r="I63" s="379"/>
      <c r="J63" s="313"/>
      <c r="K63" s="59"/>
      <c r="L63" s="59"/>
      <c r="M63" s="84"/>
      <c r="N63" s="59">
        <v>0</v>
      </c>
      <c r="O63" s="160">
        <f t="shared" si="3"/>
        <v>0</v>
      </c>
      <c r="P63" s="313"/>
      <c r="Q63" s="313"/>
      <c r="R63" s="313"/>
    </row>
    <row r="64" spans="1:18" ht="11.25" customHeight="1">
      <c r="A64" s="314">
        <v>12</v>
      </c>
      <c r="B64" s="344" t="s">
        <v>102</v>
      </c>
      <c r="C64" s="344" t="s">
        <v>677</v>
      </c>
      <c r="D64" s="362" t="s">
        <v>54</v>
      </c>
      <c r="E64" s="362">
        <v>19</v>
      </c>
      <c r="F64" s="364">
        <f>H64+J64+R64</f>
        <v>6.3180174959999995</v>
      </c>
      <c r="G64" s="379"/>
      <c r="H64" s="313">
        <f>G64*$P$7/1000</f>
        <v>0</v>
      </c>
      <c r="I64" s="379"/>
      <c r="J64" s="313">
        <f>I64*$P$8/1000</f>
        <v>0</v>
      </c>
      <c r="K64" s="59" t="s">
        <v>676</v>
      </c>
      <c r="L64" s="59" t="s">
        <v>54</v>
      </c>
      <c r="M64" s="84">
        <v>1</v>
      </c>
      <c r="N64" s="59">
        <v>5.58</v>
      </c>
      <c r="O64" s="160">
        <f t="shared" si="3"/>
        <v>5.58</v>
      </c>
      <c r="P64" s="313">
        <f>E64*F64</f>
        <v>120.04233242399999</v>
      </c>
      <c r="Q64" s="313">
        <f>SUM(O64:O67)</f>
        <v>5.58</v>
      </c>
      <c r="R64" s="313">
        <f>Q64*1.02*1.05*$R$13</f>
        <v>6.3180174959999995</v>
      </c>
    </row>
    <row r="65" spans="1:18">
      <c r="A65" s="314"/>
      <c r="B65" s="344"/>
      <c r="C65" s="344"/>
      <c r="D65" s="362"/>
      <c r="E65" s="362"/>
      <c r="F65" s="364"/>
      <c r="G65" s="379"/>
      <c r="H65" s="313"/>
      <c r="I65" s="379"/>
      <c r="J65" s="313"/>
      <c r="K65" s="59"/>
      <c r="L65" s="59"/>
      <c r="M65" s="84"/>
      <c r="N65" s="59"/>
      <c r="O65" s="160">
        <f t="shared" si="3"/>
        <v>0</v>
      </c>
      <c r="P65" s="313"/>
      <c r="Q65" s="313"/>
      <c r="R65" s="313"/>
    </row>
    <row r="66" spans="1:18">
      <c r="A66" s="314"/>
      <c r="B66" s="344"/>
      <c r="C66" s="344"/>
      <c r="D66" s="362"/>
      <c r="E66" s="362"/>
      <c r="F66" s="364"/>
      <c r="G66" s="379"/>
      <c r="H66" s="313"/>
      <c r="I66" s="379"/>
      <c r="J66" s="313"/>
      <c r="K66" s="59"/>
      <c r="L66" s="59"/>
      <c r="M66" s="84"/>
      <c r="N66" s="59"/>
      <c r="O66" s="160">
        <f t="shared" si="3"/>
        <v>0</v>
      </c>
      <c r="P66" s="313"/>
      <c r="Q66" s="313"/>
      <c r="R66" s="313"/>
    </row>
    <row r="67" spans="1:18">
      <c r="A67" s="314"/>
      <c r="B67" s="344"/>
      <c r="C67" s="344"/>
      <c r="D67" s="362"/>
      <c r="E67" s="362"/>
      <c r="F67" s="364"/>
      <c r="G67" s="379"/>
      <c r="H67" s="313"/>
      <c r="I67" s="379"/>
      <c r="J67" s="313"/>
      <c r="K67" s="59"/>
      <c r="L67" s="59"/>
      <c r="M67" s="84"/>
      <c r="N67" s="59">
        <v>0</v>
      </c>
      <c r="O67" s="160">
        <f t="shared" si="3"/>
        <v>0</v>
      </c>
      <c r="P67" s="313"/>
      <c r="Q67" s="313"/>
      <c r="R67" s="313"/>
    </row>
    <row r="68" spans="1:18" ht="11.25" customHeight="1">
      <c r="A68" s="314">
        <v>13</v>
      </c>
      <c r="B68" s="344" t="s">
        <v>7</v>
      </c>
      <c r="C68" s="344" t="s">
        <v>302</v>
      </c>
      <c r="D68" s="362" t="s">
        <v>34</v>
      </c>
      <c r="E68" s="362">
        <v>105</v>
      </c>
      <c r="F68" s="369">
        <f>H68+J68+R68</f>
        <v>9.2865866263999994E-2</v>
      </c>
      <c r="G68" s="379">
        <v>3.73E-2</v>
      </c>
      <c r="H68" s="342">
        <f>G68*$P$7/1000</f>
        <v>9.0918376999999995E-2</v>
      </c>
      <c r="I68" s="379"/>
      <c r="J68" s="342">
        <f>I68*$P$8/1000</f>
        <v>0</v>
      </c>
      <c r="K68" s="59" t="s">
        <v>107</v>
      </c>
      <c r="L68" s="59" t="s">
        <v>35</v>
      </c>
      <c r="M68" s="59">
        <v>0.01</v>
      </c>
      <c r="N68" s="167">
        <v>0.17199999999999999</v>
      </c>
      <c r="O68" s="48">
        <f t="shared" si="3"/>
        <v>1.72E-3</v>
      </c>
      <c r="P68" s="342">
        <f>E68*F68</f>
        <v>9.7509159577200002</v>
      </c>
      <c r="Q68" s="382">
        <f>SUM(O68:O71)</f>
        <v>1.72E-3</v>
      </c>
      <c r="R68" s="526">
        <f>Q68*1.02*1.05*$R$13</f>
        <v>1.947489264E-3</v>
      </c>
    </row>
    <row r="69" spans="1:18">
      <c r="A69" s="314"/>
      <c r="B69" s="344"/>
      <c r="C69" s="344"/>
      <c r="D69" s="362"/>
      <c r="E69" s="362"/>
      <c r="F69" s="369"/>
      <c r="G69" s="379"/>
      <c r="H69" s="342"/>
      <c r="I69" s="379"/>
      <c r="J69" s="342"/>
      <c r="K69" s="59"/>
      <c r="L69" s="59"/>
      <c r="M69" s="59"/>
      <c r="N69" s="167"/>
      <c r="O69" s="160">
        <v>0</v>
      </c>
      <c r="P69" s="342"/>
      <c r="Q69" s="382"/>
      <c r="R69" s="527"/>
    </row>
    <row r="70" spans="1:18">
      <c r="A70" s="314"/>
      <c r="B70" s="344"/>
      <c r="C70" s="344"/>
      <c r="D70" s="362"/>
      <c r="E70" s="362"/>
      <c r="F70" s="369"/>
      <c r="G70" s="379"/>
      <c r="H70" s="342"/>
      <c r="I70" s="379"/>
      <c r="J70" s="342"/>
      <c r="K70" s="59"/>
      <c r="L70" s="59"/>
      <c r="M70" s="66"/>
      <c r="N70" s="167"/>
      <c r="O70" s="160">
        <v>0</v>
      </c>
      <c r="P70" s="342"/>
      <c r="Q70" s="382"/>
      <c r="R70" s="527"/>
    </row>
    <row r="71" spans="1:18">
      <c r="A71" s="314"/>
      <c r="B71" s="344"/>
      <c r="C71" s="344"/>
      <c r="D71" s="362"/>
      <c r="E71" s="362"/>
      <c r="F71" s="369"/>
      <c r="G71" s="379"/>
      <c r="H71" s="342"/>
      <c r="I71" s="379"/>
      <c r="J71" s="342"/>
      <c r="K71" s="59"/>
      <c r="L71" s="59"/>
      <c r="M71" s="59"/>
      <c r="N71" s="167"/>
      <c r="O71" s="160">
        <v>0</v>
      </c>
      <c r="P71" s="342"/>
      <c r="Q71" s="382"/>
      <c r="R71" s="528"/>
    </row>
    <row r="72" spans="1:18" ht="11.25" customHeight="1">
      <c r="A72" s="314">
        <v>14</v>
      </c>
      <c r="B72" s="344" t="s">
        <v>304</v>
      </c>
      <c r="C72" s="344" t="s">
        <v>303</v>
      </c>
      <c r="D72" s="362" t="s">
        <v>34</v>
      </c>
      <c r="E72" s="362">
        <v>87</v>
      </c>
      <c r="F72" s="369">
        <f>H72+J72+R72</f>
        <v>9.8318836203199991E-2</v>
      </c>
      <c r="G72" s="379">
        <v>3.73E-2</v>
      </c>
      <c r="H72" s="342">
        <f>G72*$P$7/1000</f>
        <v>9.0918376999999995E-2</v>
      </c>
      <c r="I72" s="379"/>
      <c r="J72" s="342">
        <f>I72*$P$8/1000</f>
        <v>0</v>
      </c>
      <c r="K72" s="59" t="s">
        <v>107</v>
      </c>
      <c r="L72" s="59" t="s">
        <v>35</v>
      </c>
      <c r="M72" s="59">
        <v>3.7999999999999999E-2</v>
      </c>
      <c r="N72" s="167">
        <v>0.17199999999999999</v>
      </c>
      <c r="O72" s="48">
        <f>M72*N72</f>
        <v>6.5359999999999993E-3</v>
      </c>
      <c r="P72" s="342">
        <f>E72*F72</f>
        <v>8.5537387496783985</v>
      </c>
      <c r="Q72" s="382">
        <f>SUM(O72:O75)</f>
        <v>6.5359999999999993E-3</v>
      </c>
      <c r="R72" s="526">
        <f>Q72*1.02*1.05*$R$13</f>
        <v>7.4004592031999984E-3</v>
      </c>
    </row>
    <row r="73" spans="1:18">
      <c r="A73" s="314"/>
      <c r="B73" s="344"/>
      <c r="C73" s="344"/>
      <c r="D73" s="362"/>
      <c r="E73" s="362"/>
      <c r="F73" s="369"/>
      <c r="G73" s="379"/>
      <c r="H73" s="342"/>
      <c r="I73" s="379"/>
      <c r="J73" s="342"/>
      <c r="K73" s="59"/>
      <c r="L73" s="59"/>
      <c r="M73" s="59"/>
      <c r="N73" s="167"/>
      <c r="O73" s="160">
        <v>0</v>
      </c>
      <c r="P73" s="342"/>
      <c r="Q73" s="382"/>
      <c r="R73" s="527"/>
    </row>
    <row r="74" spans="1:18">
      <c r="A74" s="314"/>
      <c r="B74" s="344"/>
      <c r="C74" s="344"/>
      <c r="D74" s="362"/>
      <c r="E74" s="362"/>
      <c r="F74" s="369"/>
      <c r="G74" s="379"/>
      <c r="H74" s="342"/>
      <c r="I74" s="379"/>
      <c r="J74" s="342"/>
      <c r="K74" s="59"/>
      <c r="L74" s="59"/>
      <c r="M74" s="66"/>
      <c r="N74" s="167"/>
      <c r="O74" s="160">
        <v>0</v>
      </c>
      <c r="P74" s="342"/>
      <c r="Q74" s="382"/>
      <c r="R74" s="527"/>
    </row>
    <row r="75" spans="1:18">
      <c r="A75" s="314"/>
      <c r="B75" s="344"/>
      <c r="C75" s="344"/>
      <c r="D75" s="362"/>
      <c r="E75" s="362"/>
      <c r="F75" s="369"/>
      <c r="G75" s="379"/>
      <c r="H75" s="342"/>
      <c r="I75" s="379"/>
      <c r="J75" s="342"/>
      <c r="K75" s="59"/>
      <c r="L75" s="59"/>
      <c r="M75" s="59"/>
      <c r="N75" s="167"/>
      <c r="O75" s="160">
        <v>0</v>
      </c>
      <c r="P75" s="342"/>
      <c r="Q75" s="382"/>
      <c r="R75" s="528"/>
    </row>
    <row r="76" spans="1:18" ht="5.25" customHeight="1">
      <c r="A76" s="314"/>
      <c r="B76" s="344"/>
      <c r="C76" s="595" t="s">
        <v>678</v>
      </c>
      <c r="D76" s="362"/>
      <c r="E76" s="467"/>
      <c r="F76" s="364"/>
      <c r="G76" s="377"/>
      <c r="H76" s="313"/>
      <c r="I76" s="377"/>
      <c r="J76" s="313"/>
      <c r="K76" s="59"/>
      <c r="L76" s="59"/>
      <c r="M76" s="59"/>
      <c r="N76" s="167"/>
      <c r="O76" s="160"/>
      <c r="P76" s="313"/>
      <c r="Q76" s="313"/>
      <c r="R76" s="446"/>
    </row>
    <row r="77" spans="1:18" ht="5.25" customHeight="1">
      <c r="A77" s="314"/>
      <c r="B77" s="344"/>
      <c r="C77" s="595"/>
      <c r="D77" s="362"/>
      <c r="E77" s="467"/>
      <c r="F77" s="364"/>
      <c r="G77" s="377"/>
      <c r="H77" s="313"/>
      <c r="I77" s="377"/>
      <c r="J77" s="313"/>
      <c r="K77" s="59"/>
      <c r="L77" s="59"/>
      <c r="M77" s="59"/>
      <c r="N77" s="167"/>
      <c r="O77" s="160"/>
      <c r="P77" s="313"/>
      <c r="Q77" s="313"/>
      <c r="R77" s="447"/>
    </row>
    <row r="78" spans="1:18" ht="5.25" customHeight="1">
      <c r="A78" s="314"/>
      <c r="B78" s="344"/>
      <c r="C78" s="595"/>
      <c r="D78" s="362"/>
      <c r="E78" s="467"/>
      <c r="F78" s="364"/>
      <c r="G78" s="377"/>
      <c r="H78" s="313"/>
      <c r="I78" s="377"/>
      <c r="J78" s="313"/>
      <c r="K78" s="74"/>
      <c r="L78" s="74"/>
      <c r="M78" s="74"/>
      <c r="N78" s="167"/>
      <c r="O78" s="160"/>
      <c r="P78" s="313"/>
      <c r="Q78" s="313"/>
      <c r="R78" s="447"/>
    </row>
    <row r="79" spans="1:18" ht="5.25" customHeight="1">
      <c r="A79" s="314"/>
      <c r="B79" s="344"/>
      <c r="C79" s="595"/>
      <c r="D79" s="362"/>
      <c r="E79" s="467"/>
      <c r="F79" s="364"/>
      <c r="G79" s="377"/>
      <c r="H79" s="313"/>
      <c r="I79" s="377"/>
      <c r="J79" s="313"/>
      <c r="K79" s="59"/>
      <c r="L79" s="59"/>
      <c r="M79" s="59"/>
      <c r="N79" s="167"/>
      <c r="O79" s="160"/>
      <c r="P79" s="313"/>
      <c r="Q79" s="313"/>
      <c r="R79" s="312"/>
    </row>
    <row r="80" spans="1:18" ht="11.25" customHeight="1">
      <c r="A80" s="314">
        <v>15</v>
      </c>
      <c r="B80" s="344" t="s">
        <v>679</v>
      </c>
      <c r="C80" s="481" t="s">
        <v>682</v>
      </c>
      <c r="D80" s="362" t="s">
        <v>34</v>
      </c>
      <c r="E80" s="467">
        <v>87</v>
      </c>
      <c r="F80" s="364">
        <f>H80+J80+R80</f>
        <v>0.57160847999999986</v>
      </c>
      <c r="G80" s="377">
        <f>0.37*0.6</f>
        <v>0.222</v>
      </c>
      <c r="H80" s="313">
        <f>G80*$P$7/1000</f>
        <v>0.54112277999999991</v>
      </c>
      <c r="I80" s="377">
        <v>0.01</v>
      </c>
      <c r="J80" s="313">
        <f>I80*$P$8/1000</f>
        <v>3.0485700000000001E-2</v>
      </c>
      <c r="K80" s="59"/>
      <c r="L80" s="59"/>
      <c r="M80" s="59"/>
      <c r="N80" s="188"/>
      <c r="O80" s="160">
        <f t="shared" ref="O80:O91" si="4">M80*N80</f>
        <v>0</v>
      </c>
      <c r="P80" s="313">
        <f>E80*F80</f>
        <v>49.729937759999991</v>
      </c>
      <c r="Q80" s="313">
        <f>SUM(O80:O83)</f>
        <v>0</v>
      </c>
      <c r="R80" s="446">
        <f>Q80*1.02*1.05*$R$13</f>
        <v>0</v>
      </c>
    </row>
    <row r="81" spans="1:18">
      <c r="A81" s="314"/>
      <c r="B81" s="344"/>
      <c r="C81" s="481"/>
      <c r="D81" s="362"/>
      <c r="E81" s="467"/>
      <c r="F81" s="364"/>
      <c r="G81" s="377"/>
      <c r="H81" s="313"/>
      <c r="I81" s="377"/>
      <c r="J81" s="313"/>
      <c r="K81" s="59"/>
      <c r="L81" s="59"/>
      <c r="M81" s="59"/>
      <c r="N81" s="188"/>
      <c r="O81" s="160">
        <f t="shared" si="4"/>
        <v>0</v>
      </c>
      <c r="P81" s="313"/>
      <c r="Q81" s="313"/>
      <c r="R81" s="447"/>
    </row>
    <row r="82" spans="1:18">
      <c r="A82" s="314"/>
      <c r="B82" s="344"/>
      <c r="C82" s="481"/>
      <c r="D82" s="362"/>
      <c r="E82" s="467"/>
      <c r="F82" s="364"/>
      <c r="G82" s="377"/>
      <c r="H82" s="313"/>
      <c r="I82" s="377"/>
      <c r="J82" s="313"/>
      <c r="K82" s="74"/>
      <c r="L82" s="74"/>
      <c r="M82" s="74"/>
      <c r="N82" s="188"/>
      <c r="O82" s="160">
        <f t="shared" si="4"/>
        <v>0</v>
      </c>
      <c r="P82" s="313"/>
      <c r="Q82" s="313"/>
      <c r="R82" s="447"/>
    </row>
    <row r="83" spans="1:18">
      <c r="A83" s="314"/>
      <c r="B83" s="344"/>
      <c r="C83" s="481"/>
      <c r="D83" s="362"/>
      <c r="E83" s="467"/>
      <c r="F83" s="364"/>
      <c r="G83" s="377"/>
      <c r="H83" s="313"/>
      <c r="I83" s="377"/>
      <c r="J83" s="313"/>
      <c r="K83" s="59"/>
      <c r="L83" s="59"/>
      <c r="M83" s="59"/>
      <c r="N83" s="188"/>
      <c r="O83" s="160">
        <f t="shared" si="4"/>
        <v>0</v>
      </c>
      <c r="P83" s="313"/>
      <c r="Q83" s="313"/>
      <c r="R83" s="312"/>
    </row>
    <row r="84" spans="1:18" ht="11.25" customHeight="1">
      <c r="A84" s="314">
        <v>16</v>
      </c>
      <c r="B84" s="344" t="s">
        <v>680</v>
      </c>
      <c r="C84" s="481" t="s">
        <v>681</v>
      </c>
      <c r="D84" s="362" t="s">
        <v>34</v>
      </c>
      <c r="E84" s="467">
        <v>105</v>
      </c>
      <c r="F84" s="364">
        <f>H84+J84+R84</f>
        <v>0.55574771999999995</v>
      </c>
      <c r="G84" s="379">
        <f>0.38*0.6</f>
        <v>0.22799999999999998</v>
      </c>
      <c r="H84" s="313">
        <f>G84*$P$7/1000</f>
        <v>0.55574771999999995</v>
      </c>
      <c r="I84" s="379"/>
      <c r="J84" s="313">
        <f>I84*$P$8/1000</f>
        <v>0</v>
      </c>
      <c r="K84" s="59"/>
      <c r="L84" s="59"/>
      <c r="M84" s="59"/>
      <c r="N84" s="188"/>
      <c r="O84" s="160">
        <f t="shared" si="4"/>
        <v>0</v>
      </c>
      <c r="P84" s="313">
        <f>E84*F84</f>
        <v>58.353510599999993</v>
      </c>
      <c r="Q84" s="313">
        <f>SUM(O84:O87)</f>
        <v>0</v>
      </c>
      <c r="R84" s="446">
        <f>Q84*1.02*1.05*$R$13</f>
        <v>0</v>
      </c>
    </row>
    <row r="85" spans="1:18">
      <c r="A85" s="314"/>
      <c r="B85" s="344"/>
      <c r="C85" s="481"/>
      <c r="D85" s="362"/>
      <c r="E85" s="467"/>
      <c r="F85" s="364"/>
      <c r="G85" s="379"/>
      <c r="H85" s="313"/>
      <c r="I85" s="379"/>
      <c r="J85" s="313"/>
      <c r="K85" s="59"/>
      <c r="L85" s="59"/>
      <c r="M85" s="59"/>
      <c r="N85" s="188"/>
      <c r="O85" s="160">
        <f t="shared" si="4"/>
        <v>0</v>
      </c>
      <c r="P85" s="313"/>
      <c r="Q85" s="313"/>
      <c r="R85" s="447"/>
    </row>
    <row r="86" spans="1:18">
      <c r="A86" s="314"/>
      <c r="B86" s="344"/>
      <c r="C86" s="481"/>
      <c r="D86" s="362"/>
      <c r="E86" s="467"/>
      <c r="F86" s="364"/>
      <c r="G86" s="379"/>
      <c r="H86" s="313"/>
      <c r="I86" s="379"/>
      <c r="J86" s="313"/>
      <c r="K86" s="74"/>
      <c r="L86" s="74"/>
      <c r="M86" s="74"/>
      <c r="N86" s="188"/>
      <c r="O86" s="160">
        <f t="shared" si="4"/>
        <v>0</v>
      </c>
      <c r="P86" s="313"/>
      <c r="Q86" s="313"/>
      <c r="R86" s="447"/>
    </row>
    <row r="87" spans="1:18">
      <c r="A87" s="314"/>
      <c r="B87" s="344"/>
      <c r="C87" s="481"/>
      <c r="D87" s="362"/>
      <c r="E87" s="467"/>
      <c r="F87" s="364"/>
      <c r="G87" s="379"/>
      <c r="H87" s="313"/>
      <c r="I87" s="379"/>
      <c r="J87" s="313"/>
      <c r="K87" s="59"/>
      <c r="L87" s="59"/>
      <c r="M87" s="59"/>
      <c r="N87" s="188"/>
      <c r="O87" s="160">
        <f t="shared" si="4"/>
        <v>0</v>
      </c>
      <c r="P87" s="313"/>
      <c r="Q87" s="313"/>
      <c r="R87" s="312"/>
    </row>
    <row r="88" spans="1:18" ht="11.25" customHeight="1">
      <c r="A88" s="314">
        <v>17</v>
      </c>
      <c r="B88" s="461" t="s">
        <v>688</v>
      </c>
      <c r="C88" s="584" t="s">
        <v>684</v>
      </c>
      <c r="D88" s="317" t="s">
        <v>54</v>
      </c>
      <c r="E88" s="574">
        <v>41</v>
      </c>
      <c r="F88" s="452">
        <f>H88+J88+R88</f>
        <v>2.5754301599999998</v>
      </c>
      <c r="G88" s="449">
        <f>1.49*0.6</f>
        <v>0.89400000000000002</v>
      </c>
      <c r="H88" s="446">
        <f>G88*$P$7/1000</f>
        <v>2.1791160599999997</v>
      </c>
      <c r="I88" s="449">
        <v>0.13</v>
      </c>
      <c r="J88" s="446">
        <f>I88*$P$8/1000</f>
        <v>0.39631410000000006</v>
      </c>
      <c r="K88" s="59"/>
      <c r="L88" s="59"/>
      <c r="M88" s="59"/>
      <c r="N88" s="191"/>
      <c r="O88" s="160">
        <f t="shared" si="4"/>
        <v>0</v>
      </c>
      <c r="P88" s="446">
        <f>E88*F88</f>
        <v>105.59263655999999</v>
      </c>
      <c r="Q88" s="446">
        <f>SUM(O88:O91)</f>
        <v>0</v>
      </c>
      <c r="R88" s="446">
        <f>Q88*1.02*1.05*$R$13</f>
        <v>0</v>
      </c>
    </row>
    <row r="89" spans="1:18">
      <c r="A89" s="314"/>
      <c r="B89" s="408"/>
      <c r="C89" s="585"/>
      <c r="D89" s="318"/>
      <c r="E89" s="549"/>
      <c r="F89" s="453"/>
      <c r="G89" s="450"/>
      <c r="H89" s="447"/>
      <c r="I89" s="450"/>
      <c r="J89" s="447"/>
      <c r="K89" s="59"/>
      <c r="L89" s="59"/>
      <c r="M89" s="59"/>
      <c r="N89" s="191"/>
      <c r="O89" s="160">
        <f t="shared" si="4"/>
        <v>0</v>
      </c>
      <c r="P89" s="447"/>
      <c r="Q89" s="447"/>
      <c r="R89" s="447"/>
    </row>
    <row r="90" spans="1:18">
      <c r="A90" s="314"/>
      <c r="B90" s="408"/>
      <c r="C90" s="585"/>
      <c r="D90" s="318"/>
      <c r="E90" s="549"/>
      <c r="F90" s="453"/>
      <c r="G90" s="450"/>
      <c r="H90" s="447"/>
      <c r="I90" s="450"/>
      <c r="J90" s="447"/>
      <c r="K90" s="59"/>
      <c r="L90" s="59"/>
      <c r="M90" s="66"/>
      <c r="N90" s="191"/>
      <c r="O90" s="160">
        <f t="shared" si="4"/>
        <v>0</v>
      </c>
      <c r="P90" s="447"/>
      <c r="Q90" s="447"/>
      <c r="R90" s="447"/>
    </row>
    <row r="91" spans="1:18">
      <c r="A91" s="314"/>
      <c r="B91" s="596"/>
      <c r="C91" s="586"/>
      <c r="D91" s="319"/>
      <c r="E91" s="597"/>
      <c r="F91" s="482"/>
      <c r="G91" s="483"/>
      <c r="H91" s="312"/>
      <c r="I91" s="483"/>
      <c r="J91" s="312"/>
      <c r="K91" s="59"/>
      <c r="L91" s="59"/>
      <c r="M91" s="59"/>
      <c r="N91" s="191"/>
      <c r="O91" s="160">
        <f t="shared" si="4"/>
        <v>0</v>
      </c>
      <c r="P91" s="312"/>
      <c r="Q91" s="312"/>
      <c r="R91" s="312"/>
    </row>
    <row r="92" spans="1:18" ht="11.25" customHeight="1">
      <c r="A92" s="314">
        <v>18</v>
      </c>
      <c r="B92" s="344" t="s">
        <v>689</v>
      </c>
      <c r="C92" s="344" t="s">
        <v>685</v>
      </c>
      <c r="D92" s="362" t="s">
        <v>54</v>
      </c>
      <c r="E92" s="362">
        <v>35</v>
      </c>
      <c r="F92" s="364">
        <f>H92+J92+R92</f>
        <v>1.7331578399999998</v>
      </c>
      <c r="G92" s="379">
        <f>1.06*0.6</f>
        <v>0.63600000000000001</v>
      </c>
      <c r="H92" s="313">
        <f>G92*$P$7/1000</f>
        <v>1.5502436399999999</v>
      </c>
      <c r="I92" s="379">
        <v>0.06</v>
      </c>
      <c r="J92" s="313">
        <f>I92*$P$8/1000</f>
        <v>0.1829142</v>
      </c>
      <c r="K92" s="59"/>
      <c r="L92" s="59"/>
      <c r="M92" s="84"/>
      <c r="N92" s="59"/>
      <c r="O92" s="160">
        <f>M92*N92</f>
        <v>0</v>
      </c>
      <c r="P92" s="313">
        <f>E92*F92</f>
        <v>60.660524399999993</v>
      </c>
      <c r="Q92" s="313">
        <f>SUM(O92:O95)</f>
        <v>0</v>
      </c>
      <c r="R92" s="313">
        <f>Q92*1.02*1.05*$R$13</f>
        <v>0</v>
      </c>
    </row>
    <row r="93" spans="1:18">
      <c r="A93" s="314"/>
      <c r="B93" s="344"/>
      <c r="C93" s="344"/>
      <c r="D93" s="362"/>
      <c r="E93" s="362"/>
      <c r="F93" s="364"/>
      <c r="G93" s="379"/>
      <c r="H93" s="313"/>
      <c r="I93" s="379"/>
      <c r="J93" s="313"/>
      <c r="K93" s="59"/>
      <c r="L93" s="59"/>
      <c r="M93" s="84"/>
      <c r="N93" s="59"/>
      <c r="O93" s="160">
        <f>M93*N93</f>
        <v>0</v>
      </c>
      <c r="P93" s="313"/>
      <c r="Q93" s="313"/>
      <c r="R93" s="313"/>
    </row>
    <row r="94" spans="1:18">
      <c r="A94" s="314"/>
      <c r="B94" s="344"/>
      <c r="C94" s="344"/>
      <c r="D94" s="362"/>
      <c r="E94" s="362"/>
      <c r="F94" s="364"/>
      <c r="G94" s="379"/>
      <c r="H94" s="313"/>
      <c r="I94" s="379"/>
      <c r="J94" s="313"/>
      <c r="K94" s="59"/>
      <c r="L94" s="59"/>
      <c r="M94" s="84"/>
      <c r="N94" s="59"/>
      <c r="O94" s="160">
        <f>M94*N94</f>
        <v>0</v>
      </c>
      <c r="P94" s="313"/>
      <c r="Q94" s="313"/>
      <c r="R94" s="313"/>
    </row>
    <row r="95" spans="1:18">
      <c r="A95" s="314"/>
      <c r="B95" s="344"/>
      <c r="C95" s="344"/>
      <c r="D95" s="362"/>
      <c r="E95" s="362"/>
      <c r="F95" s="364"/>
      <c r="G95" s="379"/>
      <c r="H95" s="313"/>
      <c r="I95" s="379"/>
      <c r="J95" s="313"/>
      <c r="K95" s="59"/>
      <c r="L95" s="59"/>
      <c r="M95" s="84"/>
      <c r="N95" s="59"/>
      <c r="O95" s="160">
        <f>M95*N95</f>
        <v>0</v>
      </c>
      <c r="P95" s="313"/>
      <c r="Q95" s="313"/>
      <c r="R95" s="313"/>
    </row>
    <row r="96" spans="1:18" ht="11.25" customHeight="1">
      <c r="A96" s="314">
        <v>19</v>
      </c>
      <c r="B96" s="461" t="s">
        <v>688</v>
      </c>
      <c r="C96" s="584" t="s">
        <v>686</v>
      </c>
      <c r="D96" s="317" t="s">
        <v>54</v>
      </c>
      <c r="E96" s="574">
        <v>2</v>
      </c>
      <c r="F96" s="452">
        <f>H96+J96+R96</f>
        <v>2.5754301599999998</v>
      </c>
      <c r="G96" s="449">
        <f>1.49*0.6</f>
        <v>0.89400000000000002</v>
      </c>
      <c r="H96" s="446">
        <f>G96*$P$7/1000</f>
        <v>2.1791160599999997</v>
      </c>
      <c r="I96" s="449">
        <v>0.13</v>
      </c>
      <c r="J96" s="446">
        <f>I96*$P$8/1000</f>
        <v>0.39631410000000006</v>
      </c>
      <c r="K96" s="59"/>
      <c r="L96" s="59"/>
      <c r="M96" s="59"/>
      <c r="N96" s="191"/>
      <c r="O96" s="160">
        <f t="shared" ref="O96:O99" si="5">M96*N96</f>
        <v>0</v>
      </c>
      <c r="P96" s="446">
        <f>E96*F96</f>
        <v>5.1508603199999996</v>
      </c>
      <c r="Q96" s="446">
        <f>SUM(O96:O99)</f>
        <v>0</v>
      </c>
      <c r="R96" s="446">
        <f>Q96*1.02*1.05*$R$13</f>
        <v>0</v>
      </c>
    </row>
    <row r="97" spans="1:18">
      <c r="A97" s="314"/>
      <c r="B97" s="408"/>
      <c r="C97" s="585"/>
      <c r="D97" s="318"/>
      <c r="E97" s="549"/>
      <c r="F97" s="453"/>
      <c r="G97" s="450"/>
      <c r="H97" s="447"/>
      <c r="I97" s="450"/>
      <c r="J97" s="447"/>
      <c r="K97" s="59"/>
      <c r="L97" s="59"/>
      <c r="M97" s="59"/>
      <c r="N97" s="191"/>
      <c r="O97" s="160">
        <f t="shared" si="5"/>
        <v>0</v>
      </c>
      <c r="P97" s="447"/>
      <c r="Q97" s="447"/>
      <c r="R97" s="447"/>
    </row>
    <row r="98" spans="1:18">
      <c r="A98" s="314"/>
      <c r="B98" s="408"/>
      <c r="C98" s="585"/>
      <c r="D98" s="318"/>
      <c r="E98" s="549"/>
      <c r="F98" s="453"/>
      <c r="G98" s="450"/>
      <c r="H98" s="447"/>
      <c r="I98" s="450"/>
      <c r="J98" s="447"/>
      <c r="K98" s="59"/>
      <c r="L98" s="59"/>
      <c r="M98" s="66"/>
      <c r="N98" s="191"/>
      <c r="O98" s="160">
        <f t="shared" si="5"/>
        <v>0</v>
      </c>
      <c r="P98" s="447"/>
      <c r="Q98" s="447"/>
      <c r="R98" s="447"/>
    </row>
    <row r="99" spans="1:18">
      <c r="A99" s="314"/>
      <c r="B99" s="596"/>
      <c r="C99" s="586"/>
      <c r="D99" s="319"/>
      <c r="E99" s="597"/>
      <c r="F99" s="482"/>
      <c r="G99" s="483"/>
      <c r="H99" s="312"/>
      <c r="I99" s="483"/>
      <c r="J99" s="312"/>
      <c r="K99" s="59"/>
      <c r="L99" s="59"/>
      <c r="M99" s="59"/>
      <c r="N99" s="191"/>
      <c r="O99" s="160">
        <f t="shared" si="5"/>
        <v>0</v>
      </c>
      <c r="P99" s="312"/>
      <c r="Q99" s="312"/>
      <c r="R99" s="312"/>
    </row>
    <row r="100" spans="1:18" ht="11.25" customHeight="1">
      <c r="A100" s="314">
        <v>20</v>
      </c>
      <c r="B100" s="344" t="s">
        <v>690</v>
      </c>
      <c r="C100" s="344" t="s">
        <v>687</v>
      </c>
      <c r="D100" s="362" t="s">
        <v>54</v>
      </c>
      <c r="E100" s="362">
        <v>3</v>
      </c>
      <c r="F100" s="364">
        <f>H100+J100+R100</f>
        <v>3.0374540400000001</v>
      </c>
      <c r="G100" s="379">
        <f>1.66*0.6</f>
        <v>0.99599999999999989</v>
      </c>
      <c r="H100" s="313">
        <f>G100*$P$7/1000</f>
        <v>2.4277400399999998</v>
      </c>
      <c r="I100" s="379">
        <v>0.2</v>
      </c>
      <c r="J100" s="313">
        <f>I100*$P$8/1000</f>
        <v>0.60971400000000009</v>
      </c>
      <c r="K100" s="59"/>
      <c r="L100" s="59"/>
      <c r="M100" s="84"/>
      <c r="N100" s="59"/>
      <c r="O100" s="160">
        <f>M100*N100</f>
        <v>0</v>
      </c>
      <c r="P100" s="313">
        <f>E100*F100</f>
        <v>9.1123621200000002</v>
      </c>
      <c r="Q100" s="313">
        <f>SUM(O100:O103)</f>
        <v>0</v>
      </c>
      <c r="R100" s="313">
        <f>Q100*1.02*1.05*$R$13</f>
        <v>0</v>
      </c>
    </row>
    <row r="101" spans="1:18">
      <c r="A101" s="314"/>
      <c r="B101" s="344"/>
      <c r="C101" s="344"/>
      <c r="D101" s="362"/>
      <c r="E101" s="362"/>
      <c r="F101" s="364"/>
      <c r="G101" s="379"/>
      <c r="H101" s="313"/>
      <c r="I101" s="379"/>
      <c r="J101" s="313"/>
      <c r="K101" s="59"/>
      <c r="L101" s="59"/>
      <c r="M101" s="84"/>
      <c r="N101" s="59"/>
      <c r="O101" s="160">
        <f>M101*N101</f>
        <v>0</v>
      </c>
      <c r="P101" s="313"/>
      <c r="Q101" s="313"/>
      <c r="R101" s="313"/>
    </row>
    <row r="102" spans="1:18">
      <c r="A102" s="314"/>
      <c r="B102" s="344"/>
      <c r="C102" s="344"/>
      <c r="D102" s="362"/>
      <c r="E102" s="362"/>
      <c r="F102" s="364"/>
      <c r="G102" s="379"/>
      <c r="H102" s="313"/>
      <c r="I102" s="379"/>
      <c r="J102" s="313"/>
      <c r="K102" s="59"/>
      <c r="L102" s="59"/>
      <c r="M102" s="84"/>
      <c r="N102" s="59"/>
      <c r="O102" s="160">
        <f>M102*N102</f>
        <v>0</v>
      </c>
      <c r="P102" s="313"/>
      <c r="Q102" s="313"/>
      <c r="R102" s="313"/>
    </row>
    <row r="103" spans="1:18">
      <c r="A103" s="314"/>
      <c r="B103" s="344"/>
      <c r="C103" s="344"/>
      <c r="D103" s="362"/>
      <c r="E103" s="362"/>
      <c r="F103" s="364"/>
      <c r="G103" s="379"/>
      <c r="H103" s="313"/>
      <c r="I103" s="379"/>
      <c r="J103" s="313"/>
      <c r="K103" s="59"/>
      <c r="L103" s="59"/>
      <c r="M103" s="84"/>
      <c r="N103" s="59">
        <v>0</v>
      </c>
      <c r="O103" s="160">
        <f>M103*N103</f>
        <v>0</v>
      </c>
      <c r="P103" s="313"/>
      <c r="Q103" s="313"/>
      <c r="R103" s="313"/>
    </row>
    <row r="104" spans="1:18">
      <c r="C104" s="43" t="s">
        <v>73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112">
        <f>SUM(P20:P103)</f>
        <v>4507.844728262975</v>
      </c>
      <c r="Q104" s="67"/>
      <c r="R104" s="69"/>
    </row>
    <row r="105" spans="1:18">
      <c r="C105" s="43" t="s">
        <v>74</v>
      </c>
      <c r="P105" s="112">
        <f>P104*0.133</f>
        <v>599.54334885897572</v>
      </c>
    </row>
    <row r="106" spans="1:18">
      <c r="C106" s="43" t="s">
        <v>73</v>
      </c>
      <c r="P106" s="112">
        <f>SUM(P104:P105)</f>
        <v>5107.388077121951</v>
      </c>
    </row>
    <row r="107" spans="1:18">
      <c r="C107" s="43" t="s">
        <v>104</v>
      </c>
      <c r="P107" s="112">
        <f>P106*0.11</f>
        <v>561.8126884834146</v>
      </c>
    </row>
    <row r="108" spans="1:18">
      <c r="C108" s="43" t="s">
        <v>73</v>
      </c>
      <c r="P108" s="112">
        <f>SUM(P106:P107)</f>
        <v>5669.2007656053656</v>
      </c>
    </row>
  </sheetData>
  <mergeCells count="307"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P64:P67"/>
    <mergeCell ref="Q64:Q67"/>
    <mergeCell ref="R64:R67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80:J83"/>
    <mergeCell ref="P80:P83"/>
    <mergeCell ref="Q80:Q83"/>
    <mergeCell ref="R80:R83"/>
    <mergeCell ref="A64:A67"/>
    <mergeCell ref="B64:B67"/>
    <mergeCell ref="C64:C67"/>
    <mergeCell ref="D64:D67"/>
    <mergeCell ref="E64:E67"/>
    <mergeCell ref="F64:F67"/>
    <mergeCell ref="G64:G67"/>
    <mergeCell ref="I64:I67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P60:P63"/>
    <mergeCell ref="Q60:Q63"/>
    <mergeCell ref="R60:R63"/>
    <mergeCell ref="A56:A59"/>
    <mergeCell ref="B56:B59"/>
    <mergeCell ref="C56:C59"/>
    <mergeCell ref="D56:D59"/>
    <mergeCell ref="E56:E59"/>
    <mergeCell ref="J64:J67"/>
    <mergeCell ref="R16:R19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P32:P35"/>
    <mergeCell ref="Q32:Q35"/>
    <mergeCell ref="R32:R35"/>
    <mergeCell ref="A16:A19"/>
    <mergeCell ref="B16:B19"/>
    <mergeCell ref="C16:C19"/>
    <mergeCell ref="R24:R27"/>
    <mergeCell ref="D16:D19"/>
    <mergeCell ref="E16:E19"/>
    <mergeCell ref="F16:F19"/>
    <mergeCell ref="G16:G19"/>
    <mergeCell ref="H16:H19"/>
    <mergeCell ref="I16:I19"/>
    <mergeCell ref="A48:A51"/>
    <mergeCell ref="B48:B51"/>
    <mergeCell ref="C48:C51"/>
    <mergeCell ref="D48:D51"/>
    <mergeCell ref="E48:E51"/>
    <mergeCell ref="F48:F51"/>
    <mergeCell ref="H48:H51"/>
    <mergeCell ref="I48:I51"/>
    <mergeCell ref="F56:F59"/>
    <mergeCell ref="G56:G59"/>
    <mergeCell ref="H56:H59"/>
    <mergeCell ref="I56:I59"/>
    <mergeCell ref="E52:E55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E36:E39"/>
    <mergeCell ref="F36:F39"/>
    <mergeCell ref="J36:J39"/>
    <mergeCell ref="P36:P39"/>
    <mergeCell ref="Q36:Q39"/>
    <mergeCell ref="G36:G39"/>
    <mergeCell ref="H36:H39"/>
    <mergeCell ref="I36:I39"/>
    <mergeCell ref="J48:J51"/>
    <mergeCell ref="P48:P51"/>
    <mergeCell ref="Q48:Q51"/>
    <mergeCell ref="G48:G51"/>
    <mergeCell ref="J44:J47"/>
    <mergeCell ref="P44:P47"/>
    <mergeCell ref="Q44:Q47"/>
    <mergeCell ref="J16:J19"/>
    <mergeCell ref="P16:P19"/>
    <mergeCell ref="Q16:Q19"/>
    <mergeCell ref="H28:H31"/>
    <mergeCell ref="I28:I31"/>
    <mergeCell ref="R28:R31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P40:P43"/>
    <mergeCell ref="Q40:Q43"/>
    <mergeCell ref="R40:R43"/>
    <mergeCell ref="A36:A39"/>
    <mergeCell ref="B36:B39"/>
    <mergeCell ref="C36:C39"/>
    <mergeCell ref="D36:D39"/>
    <mergeCell ref="A28:A31"/>
    <mergeCell ref="B28:B31"/>
    <mergeCell ref="C28:C31"/>
    <mergeCell ref="D28:D31"/>
    <mergeCell ref="E28:E31"/>
    <mergeCell ref="F28:F31"/>
    <mergeCell ref="J28:J31"/>
    <mergeCell ref="P28:P31"/>
    <mergeCell ref="Q28:Q31"/>
    <mergeCell ref="G28:G31"/>
    <mergeCell ref="A1:R1"/>
    <mergeCell ref="A5:Q5"/>
    <mergeCell ref="J7:K7"/>
    <mergeCell ref="L7:O7"/>
    <mergeCell ref="P11:P13"/>
    <mergeCell ref="Q11:Q13"/>
    <mergeCell ref="A8:E8"/>
    <mergeCell ref="F8:G8"/>
    <mergeCell ref="L8:O8"/>
    <mergeCell ref="K9:O9"/>
    <mergeCell ref="A11:A14"/>
    <mergeCell ref="B11:B14"/>
    <mergeCell ref="C11:C14"/>
    <mergeCell ref="D11:D14"/>
    <mergeCell ref="E11:E14"/>
    <mergeCell ref="F11:F14"/>
    <mergeCell ref="A3:R3"/>
    <mergeCell ref="G11:O11"/>
    <mergeCell ref="G12:H13"/>
    <mergeCell ref="I12:J13"/>
    <mergeCell ref="K12:O13"/>
    <mergeCell ref="R20:R23"/>
    <mergeCell ref="G20:G23"/>
    <mergeCell ref="H20:H23"/>
    <mergeCell ref="I20:I23"/>
    <mergeCell ref="J20:J23"/>
    <mergeCell ref="P20:P23"/>
    <mergeCell ref="Q20:Q23"/>
    <mergeCell ref="R52:R55"/>
    <mergeCell ref="H52:H55"/>
    <mergeCell ref="I52:I55"/>
    <mergeCell ref="P52:P55"/>
    <mergeCell ref="J52:J55"/>
    <mergeCell ref="Q52:Q55"/>
    <mergeCell ref="H24:H27"/>
    <mergeCell ref="I24:I27"/>
    <mergeCell ref="G52:G55"/>
    <mergeCell ref="J24:J27"/>
    <mergeCell ref="P24:P27"/>
    <mergeCell ref="Q24:Q27"/>
    <mergeCell ref="R48:R51"/>
    <mergeCell ref="R44:R47"/>
    <mergeCell ref="D20:D23"/>
    <mergeCell ref="E20:E23"/>
    <mergeCell ref="A24:A27"/>
    <mergeCell ref="B24:B27"/>
    <mergeCell ref="C24:C27"/>
    <mergeCell ref="D24:D27"/>
    <mergeCell ref="E24:E27"/>
    <mergeCell ref="G24:G27"/>
    <mergeCell ref="F24:F27"/>
    <mergeCell ref="A20:A23"/>
    <mergeCell ref="B20:B23"/>
    <mergeCell ref="C20:C23"/>
    <mergeCell ref="F20:F23"/>
    <mergeCell ref="A52:A55"/>
    <mergeCell ref="B52:B55"/>
    <mergeCell ref="C52:C55"/>
    <mergeCell ref="D52:D55"/>
    <mergeCell ref="A76:A79"/>
    <mergeCell ref="B76:B79"/>
    <mergeCell ref="C76:C79"/>
    <mergeCell ref="H76:H79"/>
    <mergeCell ref="H68:H71"/>
    <mergeCell ref="A72:A75"/>
    <mergeCell ref="B72:B75"/>
    <mergeCell ref="C72:C75"/>
    <mergeCell ref="A68:A71"/>
    <mergeCell ref="B68:B71"/>
    <mergeCell ref="C68:C71"/>
    <mergeCell ref="D68:D71"/>
    <mergeCell ref="E68:E71"/>
    <mergeCell ref="F68:F71"/>
    <mergeCell ref="D72:D75"/>
    <mergeCell ref="E72:E75"/>
    <mergeCell ref="F52:F55"/>
    <mergeCell ref="F72:F75"/>
    <mergeCell ref="H64:H67"/>
    <mergeCell ref="I76:I79"/>
    <mergeCell ref="J76:J79"/>
    <mergeCell ref="D76:D79"/>
    <mergeCell ref="E76:E79"/>
    <mergeCell ref="F76:F79"/>
    <mergeCell ref="G76:G79"/>
    <mergeCell ref="P84:P87"/>
    <mergeCell ref="Q84:Q87"/>
    <mergeCell ref="J92:J95"/>
    <mergeCell ref="P92:P95"/>
    <mergeCell ref="Q92:Q95"/>
    <mergeCell ref="J100:J103"/>
    <mergeCell ref="P100:P103"/>
    <mergeCell ref="Q100:Q103"/>
    <mergeCell ref="R68:R71"/>
    <mergeCell ref="R76:R79"/>
    <mergeCell ref="P76:P79"/>
    <mergeCell ref="Q76:Q79"/>
    <mergeCell ref="R84:R87"/>
    <mergeCell ref="J88:J91"/>
    <mergeCell ref="P88:P91"/>
    <mergeCell ref="Q88:Q91"/>
    <mergeCell ref="R88:R91"/>
    <mergeCell ref="J84:J87"/>
    <mergeCell ref="R92:R95"/>
    <mergeCell ref="J96:J99"/>
    <mergeCell ref="P96:P99"/>
    <mergeCell ref="Q96:Q99"/>
    <mergeCell ref="R96:R99"/>
    <mergeCell ref="R100:R103"/>
    <mergeCell ref="I68:I71"/>
    <mergeCell ref="G72:G75"/>
    <mergeCell ref="H72:H75"/>
    <mergeCell ref="I72:I75"/>
    <mergeCell ref="J72:J75"/>
    <mergeCell ref="P72:P75"/>
    <mergeCell ref="Q72:Q75"/>
    <mergeCell ref="R72:R75"/>
    <mergeCell ref="J68:J71"/>
    <mergeCell ref="P68:P71"/>
    <mergeCell ref="Q68:Q71"/>
    <mergeCell ref="G68:G71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2" manualBreakCount="2">
    <brk id="43" max="17" man="1"/>
    <brk id="91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9" tint="0.39997558519241921"/>
    <pageSetUpPr fitToPage="1"/>
  </sheetPr>
  <dimension ref="A1:R248"/>
  <sheetViews>
    <sheetView showZeros="0" view="pageBreakPreview" zoomScaleNormal="100" zoomScaleSheetLayoutView="100" workbookViewId="0">
      <selection activeCell="L241" sqref="L241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4" width="6.7109375" style="43" customWidth="1"/>
    <col min="15" max="15" width="6.5703125" style="43" customWidth="1"/>
    <col min="16" max="16" width="8.570312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29.2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>
      <c r="C4" s="22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8">
      <c r="A5" s="515" t="s">
        <v>494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18">
      <c r="A6" s="175"/>
      <c r="B6" s="175"/>
      <c r="C6" s="221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>
      <c r="A7" s="170"/>
      <c r="J7" s="423" t="s">
        <v>126</v>
      </c>
      <c r="K7" s="423"/>
      <c r="L7" s="426" t="s">
        <v>68</v>
      </c>
      <c r="M7" s="426"/>
      <c r="N7" s="426"/>
      <c r="O7" s="426"/>
      <c r="P7" s="45">
        <f>+bac!D13</f>
        <v>2437.4899999999998</v>
      </c>
    </row>
    <row r="8" spans="1:18">
      <c r="A8" s="424" t="s">
        <v>127</v>
      </c>
      <c r="B8" s="424"/>
      <c r="C8" s="424"/>
      <c r="D8" s="424"/>
      <c r="E8" s="424"/>
      <c r="F8" s="425">
        <f>+P248</f>
        <v>21636.768182766864</v>
      </c>
      <c r="G8" s="426"/>
      <c r="H8" s="53" t="s">
        <v>66</v>
      </c>
      <c r="L8" s="426" t="s">
        <v>128</v>
      </c>
      <c r="M8" s="426"/>
      <c r="N8" s="426"/>
      <c r="O8" s="426"/>
      <c r="P8" s="45">
        <f>+bac!D14</f>
        <v>3048.57</v>
      </c>
    </row>
    <row r="9" spans="1:18">
      <c r="A9" s="170"/>
      <c r="C9" s="424"/>
      <c r="D9" s="424"/>
      <c r="E9" s="424"/>
      <c r="F9" s="425"/>
      <c r="G9" s="425"/>
      <c r="H9" s="53"/>
      <c r="K9" s="416" t="s">
        <v>91</v>
      </c>
      <c r="L9" s="416"/>
      <c r="M9" s="416"/>
      <c r="N9" s="416"/>
      <c r="O9" s="416"/>
      <c r="P9" s="171">
        <v>1.0571999999999999</v>
      </c>
    </row>
    <row r="10" spans="1:18">
      <c r="A10" s="170"/>
      <c r="K10" s="173"/>
      <c r="L10" s="173"/>
      <c r="M10" s="173"/>
      <c r="N10" s="173"/>
      <c r="O10" s="173"/>
      <c r="P10" s="171"/>
    </row>
    <row r="11" spans="1:18" ht="22.5">
      <c r="A11" s="417" t="s">
        <v>0</v>
      </c>
      <c r="B11" s="417" t="s">
        <v>161</v>
      </c>
      <c r="C11" s="417" t="s">
        <v>162</v>
      </c>
      <c r="D11" s="417" t="s">
        <v>163</v>
      </c>
      <c r="E11" s="417" t="s">
        <v>164</v>
      </c>
      <c r="F11" s="417" t="s">
        <v>165</v>
      </c>
      <c r="G11" s="418" t="s">
        <v>100</v>
      </c>
      <c r="H11" s="419"/>
      <c r="I11" s="419"/>
      <c r="J11" s="419"/>
      <c r="K11" s="419"/>
      <c r="L11" s="419"/>
      <c r="M11" s="419"/>
      <c r="N11" s="419"/>
      <c r="O11" s="420"/>
      <c r="P11" s="417" t="s">
        <v>176</v>
      </c>
      <c r="Q11" s="417" t="s">
        <v>173</v>
      </c>
      <c r="R11" s="172" t="s">
        <v>173</v>
      </c>
    </row>
    <row r="12" spans="1:18">
      <c r="A12" s="417"/>
      <c r="B12" s="417"/>
      <c r="C12" s="417"/>
      <c r="D12" s="417"/>
      <c r="E12" s="417"/>
      <c r="F12" s="417"/>
      <c r="G12" s="427" t="s">
        <v>166</v>
      </c>
      <c r="H12" s="428"/>
      <c r="I12" s="427" t="s">
        <v>167</v>
      </c>
      <c r="J12" s="428"/>
      <c r="K12" s="427" t="s">
        <v>174</v>
      </c>
      <c r="L12" s="432"/>
      <c r="M12" s="432"/>
      <c r="N12" s="432"/>
      <c r="O12" s="428"/>
      <c r="P12" s="417"/>
      <c r="Q12" s="417"/>
      <c r="R12" s="172" t="s">
        <v>1</v>
      </c>
    </row>
    <row r="13" spans="1:18">
      <c r="A13" s="417"/>
      <c r="B13" s="417"/>
      <c r="C13" s="417"/>
      <c r="D13" s="417"/>
      <c r="E13" s="417"/>
      <c r="F13" s="417"/>
      <c r="G13" s="429"/>
      <c r="H13" s="430"/>
      <c r="I13" s="429"/>
      <c r="J13" s="430"/>
      <c r="K13" s="429"/>
      <c r="L13" s="433"/>
      <c r="M13" s="433"/>
      <c r="N13" s="433"/>
      <c r="O13" s="430"/>
      <c r="P13" s="417"/>
      <c r="Q13" s="417"/>
      <c r="R13" s="172">
        <f>P9</f>
        <v>1.0571999999999999</v>
      </c>
    </row>
    <row r="14" spans="1:18" s="64" customFormat="1" ht="33.75">
      <c r="A14" s="417"/>
      <c r="B14" s="417"/>
      <c r="C14" s="417"/>
      <c r="D14" s="417"/>
      <c r="E14" s="417"/>
      <c r="F14" s="417"/>
      <c r="G14" s="172" t="s">
        <v>69</v>
      </c>
      <c r="H14" s="172" t="s">
        <v>70</v>
      </c>
      <c r="I14" s="172" t="s">
        <v>69</v>
      </c>
      <c r="J14" s="172" t="s">
        <v>70</v>
      </c>
      <c r="K14" s="172" t="s">
        <v>175</v>
      </c>
      <c r="L14" s="172" t="s">
        <v>168</v>
      </c>
      <c r="M14" s="172" t="s">
        <v>169</v>
      </c>
      <c r="N14" s="172" t="s">
        <v>170</v>
      </c>
      <c r="O14" s="172" t="s">
        <v>171</v>
      </c>
      <c r="P14" s="172" t="s">
        <v>172</v>
      </c>
      <c r="Q14" s="172" t="s">
        <v>172</v>
      </c>
      <c r="R14" s="172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65">
        <v>17</v>
      </c>
      <c r="R15" s="65">
        <v>18</v>
      </c>
    </row>
    <row r="16" spans="1:18" s="40" customFormat="1" ht="6" customHeight="1">
      <c r="A16" s="314"/>
      <c r="B16" s="598"/>
      <c r="C16" s="600" t="s">
        <v>725</v>
      </c>
      <c r="D16" s="314"/>
      <c r="E16" s="314"/>
      <c r="F16" s="369"/>
      <c r="G16" s="601"/>
      <c r="H16" s="342"/>
      <c r="I16" s="607"/>
      <c r="J16" s="603"/>
      <c r="K16" s="199"/>
      <c r="L16" s="59"/>
      <c r="M16" s="59"/>
      <c r="N16" s="197"/>
      <c r="O16" s="48"/>
      <c r="P16" s="342"/>
      <c r="Q16" s="342"/>
      <c r="R16" s="342"/>
    </row>
    <row r="17" spans="1:18" s="40" customFormat="1" ht="6" customHeight="1">
      <c r="A17" s="314"/>
      <c r="B17" s="408"/>
      <c r="C17" s="600"/>
      <c r="D17" s="314"/>
      <c r="E17" s="314"/>
      <c r="F17" s="369"/>
      <c r="G17" s="601"/>
      <c r="H17" s="342"/>
      <c r="I17" s="607"/>
      <c r="J17" s="603"/>
      <c r="K17" s="47"/>
      <c r="L17" s="47"/>
      <c r="M17" s="47"/>
      <c r="N17" s="197"/>
      <c r="O17" s="48"/>
      <c r="P17" s="342"/>
      <c r="Q17" s="342"/>
      <c r="R17" s="342"/>
    </row>
    <row r="18" spans="1:18" s="40" customFormat="1" ht="6" customHeight="1">
      <c r="A18" s="314"/>
      <c r="B18" s="408"/>
      <c r="C18" s="600"/>
      <c r="D18" s="314"/>
      <c r="E18" s="314"/>
      <c r="F18" s="369"/>
      <c r="G18" s="601"/>
      <c r="H18" s="342"/>
      <c r="I18" s="607"/>
      <c r="J18" s="603"/>
      <c r="K18" s="47"/>
      <c r="L18" s="47"/>
      <c r="M18" s="49"/>
      <c r="N18" s="197"/>
      <c r="O18" s="48"/>
      <c r="P18" s="342"/>
      <c r="Q18" s="342"/>
      <c r="R18" s="342"/>
    </row>
    <row r="19" spans="1:18" s="40" customFormat="1" ht="6" customHeight="1">
      <c r="A19" s="314"/>
      <c r="B19" s="599"/>
      <c r="C19" s="600"/>
      <c r="D19" s="314"/>
      <c r="E19" s="314"/>
      <c r="F19" s="369"/>
      <c r="G19" s="601"/>
      <c r="H19" s="342"/>
      <c r="I19" s="607"/>
      <c r="J19" s="603"/>
      <c r="K19" s="47"/>
      <c r="L19" s="47"/>
      <c r="M19" s="47"/>
      <c r="N19" s="197"/>
      <c r="O19" s="48"/>
      <c r="P19" s="342"/>
      <c r="Q19" s="342"/>
      <c r="R19" s="342"/>
    </row>
    <row r="20" spans="1:18" s="40" customFormat="1" ht="11.25" customHeight="1">
      <c r="A20" s="314">
        <v>1</v>
      </c>
      <c r="B20" s="598" t="s">
        <v>322</v>
      </c>
      <c r="C20" s="602" t="s">
        <v>706</v>
      </c>
      <c r="D20" s="314" t="s">
        <v>54</v>
      </c>
      <c r="E20" s="314">
        <v>1</v>
      </c>
      <c r="F20" s="369">
        <f>H20+J20+R20</f>
        <v>76.285203899999999</v>
      </c>
      <c r="G20" s="379">
        <v>1.1100000000000001</v>
      </c>
      <c r="H20" s="342">
        <f>G20*$P$7/1000</f>
        <v>2.7056138999999999</v>
      </c>
      <c r="I20" s="379">
        <v>0.18</v>
      </c>
      <c r="J20" s="342">
        <f>I20*$P$8/1000</f>
        <v>0.54874260000000008</v>
      </c>
      <c r="K20" s="167" t="s">
        <v>323</v>
      </c>
      <c r="L20" s="59" t="s">
        <v>54</v>
      </c>
      <c r="M20" s="59">
        <v>1</v>
      </c>
      <c r="N20" s="166">
        <v>64.5</v>
      </c>
      <c r="O20" s="48">
        <f t="shared" ref="O20:O35" si="0">M20*N20</f>
        <v>64.5</v>
      </c>
      <c r="P20" s="342">
        <f>E20*F20</f>
        <v>76.285203899999999</v>
      </c>
      <c r="Q20" s="342">
        <f>SUM(O20:O23)</f>
        <v>64.5</v>
      </c>
      <c r="R20" s="342">
        <f>Q20*1.02*1.05*$R$13</f>
        <v>73.030847399999999</v>
      </c>
    </row>
    <row r="21" spans="1:18" s="40" customFormat="1">
      <c r="A21" s="314"/>
      <c r="B21" s="408"/>
      <c r="C21" s="602"/>
      <c r="D21" s="314"/>
      <c r="E21" s="314"/>
      <c r="F21" s="369"/>
      <c r="G21" s="379"/>
      <c r="H21" s="342"/>
      <c r="I21" s="379"/>
      <c r="J21" s="342"/>
      <c r="K21" s="47"/>
      <c r="L21" s="47"/>
      <c r="M21" s="47"/>
      <c r="N21" s="166"/>
      <c r="O21" s="48">
        <f t="shared" si="0"/>
        <v>0</v>
      </c>
      <c r="P21" s="342"/>
      <c r="Q21" s="342"/>
      <c r="R21" s="342"/>
    </row>
    <row r="22" spans="1:18" s="40" customFormat="1">
      <c r="A22" s="314"/>
      <c r="B22" s="408"/>
      <c r="C22" s="602"/>
      <c r="D22" s="314"/>
      <c r="E22" s="314"/>
      <c r="F22" s="369"/>
      <c r="G22" s="379"/>
      <c r="H22" s="342"/>
      <c r="I22" s="379"/>
      <c r="J22" s="342"/>
      <c r="K22" s="47"/>
      <c r="L22" s="47"/>
      <c r="M22" s="49"/>
      <c r="N22" s="166"/>
      <c r="O22" s="48">
        <f t="shared" si="0"/>
        <v>0</v>
      </c>
      <c r="P22" s="342"/>
      <c r="Q22" s="342"/>
      <c r="R22" s="342"/>
    </row>
    <row r="23" spans="1:18" s="40" customFormat="1">
      <c r="A23" s="314"/>
      <c r="B23" s="599"/>
      <c r="C23" s="602"/>
      <c r="D23" s="314"/>
      <c r="E23" s="314"/>
      <c r="F23" s="369"/>
      <c r="G23" s="379"/>
      <c r="H23" s="342"/>
      <c r="I23" s="379"/>
      <c r="J23" s="342"/>
      <c r="K23" s="47"/>
      <c r="L23" s="47"/>
      <c r="M23" s="47"/>
      <c r="N23" s="166"/>
      <c r="O23" s="48">
        <f t="shared" si="0"/>
        <v>0</v>
      </c>
      <c r="P23" s="342"/>
      <c r="Q23" s="342"/>
      <c r="R23" s="342"/>
    </row>
    <row r="24" spans="1:18" s="40" customFormat="1" ht="11.25" customHeight="1">
      <c r="A24" s="314">
        <v>2</v>
      </c>
      <c r="B24" s="619" t="s">
        <v>16</v>
      </c>
      <c r="C24" s="367" t="s">
        <v>708</v>
      </c>
      <c r="D24" s="314" t="s">
        <v>54</v>
      </c>
      <c r="E24" s="330">
        <v>1</v>
      </c>
      <c r="F24" s="622">
        <f>H24+J24+R24</f>
        <v>42.102475499999997</v>
      </c>
      <c r="G24" s="613">
        <v>3.03</v>
      </c>
      <c r="H24" s="616">
        <f>G24*$P$7/1000</f>
        <v>7.3855946999999986</v>
      </c>
      <c r="I24" s="613">
        <v>0.06</v>
      </c>
      <c r="J24" s="616">
        <f>I24*$P$8/1000</f>
        <v>0.1829142</v>
      </c>
      <c r="K24" s="59" t="s">
        <v>86</v>
      </c>
      <c r="L24" s="59" t="s">
        <v>54</v>
      </c>
      <c r="M24" s="59">
        <v>1</v>
      </c>
      <c r="N24" s="197">
        <v>30.5</v>
      </c>
      <c r="O24" s="48">
        <f t="shared" si="0"/>
        <v>30.5</v>
      </c>
      <c r="P24" s="616">
        <f>E24*F24</f>
        <v>42.102475499999997</v>
      </c>
      <c r="Q24" s="616">
        <f>SUM(O24:O27)</f>
        <v>30.5</v>
      </c>
      <c r="R24" s="616">
        <f>Q24*1.02*1.05*$R$13</f>
        <v>34.533966599999999</v>
      </c>
    </row>
    <row r="25" spans="1:18" s="40" customFormat="1">
      <c r="A25" s="314"/>
      <c r="B25" s="620"/>
      <c r="C25" s="328"/>
      <c r="D25" s="314"/>
      <c r="E25" s="331"/>
      <c r="F25" s="623"/>
      <c r="G25" s="614"/>
      <c r="H25" s="617"/>
      <c r="I25" s="614"/>
      <c r="J25" s="617"/>
      <c r="K25" s="47"/>
      <c r="L25" s="47"/>
      <c r="M25" s="47"/>
      <c r="N25" s="197"/>
      <c r="O25" s="48">
        <f t="shared" si="0"/>
        <v>0</v>
      </c>
      <c r="P25" s="617"/>
      <c r="Q25" s="617"/>
      <c r="R25" s="617"/>
    </row>
    <row r="26" spans="1:18" s="40" customFormat="1">
      <c r="A26" s="314"/>
      <c r="B26" s="620"/>
      <c r="C26" s="328"/>
      <c r="D26" s="314"/>
      <c r="E26" s="331"/>
      <c r="F26" s="623"/>
      <c r="G26" s="614"/>
      <c r="H26" s="617"/>
      <c r="I26" s="614"/>
      <c r="J26" s="617"/>
      <c r="K26" s="47"/>
      <c r="L26" s="47"/>
      <c r="M26" s="49"/>
      <c r="N26" s="197"/>
      <c r="O26" s="48">
        <f t="shared" si="0"/>
        <v>0</v>
      </c>
      <c r="P26" s="617"/>
      <c r="Q26" s="617"/>
      <c r="R26" s="617"/>
    </row>
    <row r="27" spans="1:18" s="40" customFormat="1">
      <c r="A27" s="314"/>
      <c r="B27" s="621"/>
      <c r="C27" s="329"/>
      <c r="D27" s="314"/>
      <c r="E27" s="332"/>
      <c r="F27" s="624"/>
      <c r="G27" s="615"/>
      <c r="H27" s="618"/>
      <c r="I27" s="615"/>
      <c r="J27" s="618"/>
      <c r="K27" s="47"/>
      <c r="L27" s="47"/>
      <c r="M27" s="47"/>
      <c r="N27" s="197"/>
      <c r="O27" s="48">
        <f t="shared" si="0"/>
        <v>0</v>
      </c>
      <c r="P27" s="618"/>
      <c r="Q27" s="618"/>
      <c r="R27" s="618"/>
    </row>
    <row r="28" spans="1:18" s="40" customFormat="1" ht="11.25" customHeight="1">
      <c r="A28" s="314">
        <v>3</v>
      </c>
      <c r="B28" s="619" t="s">
        <v>16</v>
      </c>
      <c r="C28" s="367" t="s">
        <v>707</v>
      </c>
      <c r="D28" s="314" t="s">
        <v>54</v>
      </c>
      <c r="E28" s="330">
        <v>1</v>
      </c>
      <c r="F28" s="622">
        <f>H28+J28+R28</f>
        <v>39.8379531</v>
      </c>
      <c r="G28" s="613">
        <v>3.03</v>
      </c>
      <c r="H28" s="616">
        <f>G28*$P$7/1000</f>
        <v>7.3855946999999986</v>
      </c>
      <c r="I28" s="613">
        <v>0.06</v>
      </c>
      <c r="J28" s="616">
        <f>I28*$P$8/1000</f>
        <v>0.1829142</v>
      </c>
      <c r="K28" s="59" t="s">
        <v>86</v>
      </c>
      <c r="L28" s="59" t="s">
        <v>54</v>
      </c>
      <c r="M28" s="59">
        <v>1</v>
      </c>
      <c r="N28" s="197">
        <v>28.5</v>
      </c>
      <c r="O28" s="48">
        <f t="shared" ref="O28:O31" si="1">M28*N28</f>
        <v>28.5</v>
      </c>
      <c r="P28" s="616">
        <f>E28*F28</f>
        <v>39.8379531</v>
      </c>
      <c r="Q28" s="616">
        <f>SUM(O28:O31)</f>
        <v>28.5</v>
      </c>
      <c r="R28" s="616">
        <f>Q28*1.02*1.05*$R$13</f>
        <v>32.269444200000002</v>
      </c>
    </row>
    <row r="29" spans="1:18" s="40" customFormat="1">
      <c r="A29" s="314"/>
      <c r="B29" s="620"/>
      <c r="C29" s="328"/>
      <c r="D29" s="314"/>
      <c r="E29" s="331"/>
      <c r="F29" s="623"/>
      <c r="G29" s="614"/>
      <c r="H29" s="617"/>
      <c r="I29" s="614"/>
      <c r="J29" s="617"/>
      <c r="K29" s="47"/>
      <c r="L29" s="47"/>
      <c r="M29" s="47"/>
      <c r="N29" s="197"/>
      <c r="O29" s="48">
        <f t="shared" si="1"/>
        <v>0</v>
      </c>
      <c r="P29" s="617"/>
      <c r="Q29" s="617"/>
      <c r="R29" s="617"/>
    </row>
    <row r="30" spans="1:18" s="40" customFormat="1">
      <c r="A30" s="314"/>
      <c r="B30" s="620"/>
      <c r="C30" s="328"/>
      <c r="D30" s="314"/>
      <c r="E30" s="331"/>
      <c r="F30" s="623"/>
      <c r="G30" s="614"/>
      <c r="H30" s="617"/>
      <c r="I30" s="614"/>
      <c r="J30" s="617"/>
      <c r="K30" s="47"/>
      <c r="L30" s="47"/>
      <c r="M30" s="49"/>
      <c r="N30" s="197"/>
      <c r="O30" s="48">
        <f t="shared" si="1"/>
        <v>0</v>
      </c>
      <c r="P30" s="617"/>
      <c r="Q30" s="617"/>
      <c r="R30" s="617"/>
    </row>
    <row r="31" spans="1:18" s="40" customFormat="1">
      <c r="A31" s="314"/>
      <c r="B31" s="621"/>
      <c r="C31" s="329"/>
      <c r="D31" s="314"/>
      <c r="E31" s="332"/>
      <c r="F31" s="624"/>
      <c r="G31" s="615"/>
      <c r="H31" s="618"/>
      <c r="I31" s="615"/>
      <c r="J31" s="618"/>
      <c r="K31" s="47"/>
      <c r="L31" s="47"/>
      <c r="M31" s="47"/>
      <c r="N31" s="197"/>
      <c r="O31" s="48">
        <f t="shared" si="1"/>
        <v>0</v>
      </c>
      <c r="P31" s="618"/>
      <c r="Q31" s="618"/>
      <c r="R31" s="618"/>
    </row>
    <row r="32" spans="1:18" s="40" customFormat="1" ht="11.25" customHeight="1">
      <c r="A32" s="314">
        <v>4</v>
      </c>
      <c r="B32" s="619" t="s">
        <v>16</v>
      </c>
      <c r="C32" s="367" t="s">
        <v>324</v>
      </c>
      <c r="D32" s="314" t="s">
        <v>54</v>
      </c>
      <c r="E32" s="330">
        <v>3</v>
      </c>
      <c r="F32" s="622">
        <f>H32+J32+R32</f>
        <v>27.949210499999996</v>
      </c>
      <c r="G32" s="613">
        <v>3.03</v>
      </c>
      <c r="H32" s="616">
        <f>G32*$P$7/1000</f>
        <v>7.3855946999999986</v>
      </c>
      <c r="I32" s="613">
        <v>0.06</v>
      </c>
      <c r="J32" s="616">
        <f>I32*$P$8/1000</f>
        <v>0.1829142</v>
      </c>
      <c r="K32" s="59" t="s">
        <v>86</v>
      </c>
      <c r="L32" s="59" t="s">
        <v>54</v>
      </c>
      <c r="M32" s="59">
        <v>1</v>
      </c>
      <c r="N32" s="166">
        <v>18</v>
      </c>
      <c r="O32" s="48">
        <f t="shared" si="0"/>
        <v>18</v>
      </c>
      <c r="P32" s="616">
        <f>E32*F32</f>
        <v>83.847631499999991</v>
      </c>
      <c r="Q32" s="616">
        <f>SUM(O32:O35)</f>
        <v>18</v>
      </c>
      <c r="R32" s="616">
        <f>Q32*1.02*1.05*$R$13</f>
        <v>20.380701599999998</v>
      </c>
    </row>
    <row r="33" spans="1:18" s="40" customFormat="1">
      <c r="A33" s="314"/>
      <c r="B33" s="620"/>
      <c r="C33" s="328"/>
      <c r="D33" s="314"/>
      <c r="E33" s="331"/>
      <c r="F33" s="623"/>
      <c r="G33" s="614"/>
      <c r="H33" s="617"/>
      <c r="I33" s="614"/>
      <c r="J33" s="617"/>
      <c r="K33" s="47"/>
      <c r="L33" s="47"/>
      <c r="M33" s="47"/>
      <c r="N33" s="166"/>
      <c r="O33" s="48">
        <f t="shared" si="0"/>
        <v>0</v>
      </c>
      <c r="P33" s="617"/>
      <c r="Q33" s="617"/>
      <c r="R33" s="617"/>
    </row>
    <row r="34" spans="1:18" s="40" customFormat="1">
      <c r="A34" s="314"/>
      <c r="B34" s="620"/>
      <c r="C34" s="328"/>
      <c r="D34" s="314"/>
      <c r="E34" s="331"/>
      <c r="F34" s="623"/>
      <c r="G34" s="614"/>
      <c r="H34" s="617"/>
      <c r="I34" s="614"/>
      <c r="J34" s="617"/>
      <c r="K34" s="47"/>
      <c r="L34" s="47"/>
      <c r="M34" s="49"/>
      <c r="N34" s="166"/>
      <c r="O34" s="48">
        <f t="shared" si="0"/>
        <v>0</v>
      </c>
      <c r="P34" s="617"/>
      <c r="Q34" s="617"/>
      <c r="R34" s="617"/>
    </row>
    <row r="35" spans="1:18" s="40" customFormat="1">
      <c r="A35" s="314"/>
      <c r="B35" s="621"/>
      <c r="C35" s="329"/>
      <c r="D35" s="314"/>
      <c r="E35" s="332"/>
      <c r="F35" s="624"/>
      <c r="G35" s="615"/>
      <c r="H35" s="618"/>
      <c r="I35" s="615"/>
      <c r="J35" s="618"/>
      <c r="K35" s="47"/>
      <c r="L35" s="47"/>
      <c r="M35" s="47"/>
      <c r="N35" s="166"/>
      <c r="O35" s="48">
        <f t="shared" si="0"/>
        <v>0</v>
      </c>
      <c r="P35" s="618"/>
      <c r="Q35" s="618"/>
      <c r="R35" s="618"/>
    </row>
    <row r="36" spans="1:18" s="40" customFormat="1" ht="11.25" customHeight="1">
      <c r="A36" s="314">
        <v>5</v>
      </c>
      <c r="B36" s="619" t="s">
        <v>16</v>
      </c>
      <c r="C36" s="367" t="s">
        <v>325</v>
      </c>
      <c r="D36" s="314" t="s">
        <v>54</v>
      </c>
      <c r="E36" s="330">
        <v>2</v>
      </c>
      <c r="F36" s="622">
        <f>H36+J36+R36</f>
        <v>24.552426899999997</v>
      </c>
      <c r="G36" s="613">
        <v>3.03</v>
      </c>
      <c r="H36" s="616">
        <f>G36*$P$7/1000</f>
        <v>7.3855946999999986</v>
      </c>
      <c r="I36" s="613">
        <v>0.06</v>
      </c>
      <c r="J36" s="616">
        <f>I36*$P$8/1000</f>
        <v>0.1829142</v>
      </c>
      <c r="K36" s="59" t="s">
        <v>86</v>
      </c>
      <c r="L36" s="59" t="s">
        <v>54</v>
      </c>
      <c r="M36" s="59">
        <v>1</v>
      </c>
      <c r="N36" s="166">
        <v>15</v>
      </c>
      <c r="O36" s="48">
        <f t="shared" ref="O36:O47" si="2">M36*N36</f>
        <v>15</v>
      </c>
      <c r="P36" s="616">
        <f>E36*F36</f>
        <v>49.104853799999994</v>
      </c>
      <c r="Q36" s="616">
        <f>SUM(O36:O39)</f>
        <v>15</v>
      </c>
      <c r="R36" s="616">
        <f>Q36*1.02*1.05*$R$13</f>
        <v>16.983917999999999</v>
      </c>
    </row>
    <row r="37" spans="1:18" s="40" customFormat="1">
      <c r="A37" s="314"/>
      <c r="B37" s="620"/>
      <c r="C37" s="328"/>
      <c r="D37" s="314"/>
      <c r="E37" s="331"/>
      <c r="F37" s="623"/>
      <c r="G37" s="614"/>
      <c r="H37" s="617"/>
      <c r="I37" s="614"/>
      <c r="J37" s="617"/>
      <c r="K37" s="47"/>
      <c r="L37" s="47"/>
      <c r="M37" s="47"/>
      <c r="N37" s="166"/>
      <c r="O37" s="48">
        <f t="shared" si="2"/>
        <v>0</v>
      </c>
      <c r="P37" s="617"/>
      <c r="Q37" s="617"/>
      <c r="R37" s="617"/>
    </row>
    <row r="38" spans="1:18" s="40" customFormat="1">
      <c r="A38" s="314"/>
      <c r="B38" s="620"/>
      <c r="C38" s="328"/>
      <c r="D38" s="314"/>
      <c r="E38" s="331"/>
      <c r="F38" s="623"/>
      <c r="G38" s="614"/>
      <c r="H38" s="617"/>
      <c r="I38" s="614"/>
      <c r="J38" s="617"/>
      <c r="K38" s="47"/>
      <c r="L38" s="47"/>
      <c r="M38" s="49"/>
      <c r="N38" s="166"/>
      <c r="O38" s="48">
        <f t="shared" si="2"/>
        <v>0</v>
      </c>
      <c r="P38" s="617"/>
      <c r="Q38" s="617"/>
      <c r="R38" s="617"/>
    </row>
    <row r="39" spans="1:18" s="40" customFormat="1">
      <c r="A39" s="314"/>
      <c r="B39" s="621"/>
      <c r="C39" s="329"/>
      <c r="D39" s="314"/>
      <c r="E39" s="332"/>
      <c r="F39" s="624"/>
      <c r="G39" s="615"/>
      <c r="H39" s="618"/>
      <c r="I39" s="615"/>
      <c r="J39" s="618"/>
      <c r="K39" s="47"/>
      <c r="L39" s="47"/>
      <c r="M39" s="47"/>
      <c r="N39" s="166"/>
      <c r="O39" s="48">
        <f t="shared" si="2"/>
        <v>0</v>
      </c>
      <c r="P39" s="618"/>
      <c r="Q39" s="618"/>
      <c r="R39" s="618"/>
    </row>
    <row r="40" spans="1:18" s="40" customFormat="1" ht="11.25" customHeight="1">
      <c r="A40" s="314">
        <v>6</v>
      </c>
      <c r="B40" s="619" t="s">
        <v>16</v>
      </c>
      <c r="C40" s="367" t="s">
        <v>709</v>
      </c>
      <c r="D40" s="314" t="s">
        <v>54</v>
      </c>
      <c r="E40" s="330">
        <v>3</v>
      </c>
      <c r="F40" s="622">
        <f>H40+J40+R40</f>
        <v>22.854035099999997</v>
      </c>
      <c r="G40" s="613">
        <v>3.03</v>
      </c>
      <c r="H40" s="616">
        <f>G40*$P$7/1000</f>
        <v>7.3855946999999986</v>
      </c>
      <c r="I40" s="613">
        <v>0.06</v>
      </c>
      <c r="J40" s="616">
        <f>I40*$P$8/1000</f>
        <v>0.1829142</v>
      </c>
      <c r="K40" s="59" t="s">
        <v>86</v>
      </c>
      <c r="L40" s="59" t="s">
        <v>54</v>
      </c>
      <c r="M40" s="59">
        <v>1</v>
      </c>
      <c r="N40" s="197">
        <v>13.5</v>
      </c>
      <c r="O40" s="48">
        <f t="shared" ref="O40:O43" si="3">M40*N40</f>
        <v>13.5</v>
      </c>
      <c r="P40" s="616">
        <f>E40*F40</f>
        <v>68.562105299999985</v>
      </c>
      <c r="Q40" s="616">
        <f>SUM(O40:O43)</f>
        <v>13.5</v>
      </c>
      <c r="R40" s="616">
        <f>Q40*1.02*1.05*$R$13</f>
        <v>15.2855262</v>
      </c>
    </row>
    <row r="41" spans="1:18" s="40" customFormat="1">
      <c r="A41" s="314"/>
      <c r="B41" s="620"/>
      <c r="C41" s="328"/>
      <c r="D41" s="314"/>
      <c r="E41" s="331"/>
      <c r="F41" s="623"/>
      <c r="G41" s="614"/>
      <c r="H41" s="617"/>
      <c r="I41" s="614"/>
      <c r="J41" s="617"/>
      <c r="K41" s="47"/>
      <c r="L41" s="47"/>
      <c r="M41" s="47"/>
      <c r="N41" s="197"/>
      <c r="O41" s="48">
        <f t="shared" si="3"/>
        <v>0</v>
      </c>
      <c r="P41" s="617"/>
      <c r="Q41" s="617"/>
      <c r="R41" s="617"/>
    </row>
    <row r="42" spans="1:18" s="40" customFormat="1">
      <c r="A42" s="314"/>
      <c r="B42" s="620"/>
      <c r="C42" s="328"/>
      <c r="D42" s="314"/>
      <c r="E42" s="331"/>
      <c r="F42" s="623"/>
      <c r="G42" s="614"/>
      <c r="H42" s="617"/>
      <c r="I42" s="614"/>
      <c r="J42" s="617"/>
      <c r="K42" s="47"/>
      <c r="L42" s="47"/>
      <c r="M42" s="49"/>
      <c r="N42" s="197"/>
      <c r="O42" s="48">
        <f t="shared" si="3"/>
        <v>0</v>
      </c>
      <c r="P42" s="617"/>
      <c r="Q42" s="617"/>
      <c r="R42" s="617"/>
    </row>
    <row r="43" spans="1:18" s="40" customFormat="1">
      <c r="A43" s="314"/>
      <c r="B43" s="621"/>
      <c r="C43" s="329"/>
      <c r="D43" s="314"/>
      <c r="E43" s="332"/>
      <c r="F43" s="624"/>
      <c r="G43" s="615"/>
      <c r="H43" s="618"/>
      <c r="I43" s="615"/>
      <c r="J43" s="618"/>
      <c r="K43" s="47"/>
      <c r="L43" s="47"/>
      <c r="M43" s="47"/>
      <c r="N43" s="197"/>
      <c r="O43" s="48">
        <f t="shared" si="3"/>
        <v>0</v>
      </c>
      <c r="P43" s="618"/>
      <c r="Q43" s="618"/>
      <c r="R43" s="618"/>
    </row>
    <row r="44" spans="1:18" s="40" customFormat="1" ht="11.25" customHeight="1">
      <c r="A44" s="314">
        <v>7</v>
      </c>
      <c r="B44" s="598" t="s">
        <v>326</v>
      </c>
      <c r="C44" s="602" t="s">
        <v>327</v>
      </c>
      <c r="D44" s="314" t="s">
        <v>54</v>
      </c>
      <c r="E44" s="314">
        <v>1</v>
      </c>
      <c r="F44" s="369">
        <f>H44+J44+R44</f>
        <v>25.957376679999996</v>
      </c>
      <c r="G44" s="379">
        <v>1.55</v>
      </c>
      <c r="H44" s="342">
        <f>G44*$P$7/1000</f>
        <v>3.7781094999999998</v>
      </c>
      <c r="I44" s="379">
        <v>7.0000000000000007E-2</v>
      </c>
      <c r="J44" s="342">
        <f>I44*$P$8/1000</f>
        <v>0.21339990000000003</v>
      </c>
      <c r="K44" s="167" t="s">
        <v>57</v>
      </c>
      <c r="L44" s="59" t="s">
        <v>54</v>
      </c>
      <c r="M44" s="59">
        <v>1</v>
      </c>
      <c r="N44" s="166">
        <v>19.399999999999999</v>
      </c>
      <c r="O44" s="48">
        <f t="shared" si="2"/>
        <v>19.399999999999999</v>
      </c>
      <c r="P44" s="342">
        <f>E44*F44</f>
        <v>25.957376679999996</v>
      </c>
      <c r="Q44" s="342">
        <f>SUM(O44:O47)</f>
        <v>19.399999999999999</v>
      </c>
      <c r="R44" s="342">
        <f>Q44*1.02*1.05*$R$13</f>
        <v>21.965867279999998</v>
      </c>
    </row>
    <row r="45" spans="1:18" s="40" customFormat="1">
      <c r="A45" s="314"/>
      <c r="B45" s="408"/>
      <c r="C45" s="602"/>
      <c r="D45" s="314"/>
      <c r="E45" s="314"/>
      <c r="F45" s="369"/>
      <c r="G45" s="379"/>
      <c r="H45" s="342"/>
      <c r="I45" s="379"/>
      <c r="J45" s="342"/>
      <c r="K45" s="47"/>
      <c r="L45" s="47"/>
      <c r="M45" s="47"/>
      <c r="N45" s="166"/>
      <c r="O45" s="48">
        <f t="shared" si="2"/>
        <v>0</v>
      </c>
      <c r="P45" s="342"/>
      <c r="Q45" s="342"/>
      <c r="R45" s="342"/>
    </row>
    <row r="46" spans="1:18" s="40" customFormat="1">
      <c r="A46" s="314"/>
      <c r="B46" s="408"/>
      <c r="C46" s="602"/>
      <c r="D46" s="314"/>
      <c r="E46" s="314"/>
      <c r="F46" s="369"/>
      <c r="G46" s="379"/>
      <c r="H46" s="342"/>
      <c r="I46" s="379"/>
      <c r="J46" s="342"/>
      <c r="K46" s="47"/>
      <c r="L46" s="47"/>
      <c r="M46" s="49"/>
      <c r="N46" s="166"/>
      <c r="O46" s="48">
        <f t="shared" si="2"/>
        <v>0</v>
      </c>
      <c r="P46" s="342"/>
      <c r="Q46" s="342"/>
      <c r="R46" s="342"/>
    </row>
    <row r="47" spans="1:18" s="40" customFormat="1">
      <c r="A47" s="314"/>
      <c r="B47" s="599"/>
      <c r="C47" s="602"/>
      <c r="D47" s="314"/>
      <c r="E47" s="314"/>
      <c r="F47" s="369"/>
      <c r="G47" s="379"/>
      <c r="H47" s="342"/>
      <c r="I47" s="379"/>
      <c r="J47" s="342"/>
      <c r="K47" s="47"/>
      <c r="L47" s="47"/>
      <c r="M47" s="47"/>
      <c r="N47" s="166"/>
      <c r="O47" s="48">
        <f t="shared" si="2"/>
        <v>0</v>
      </c>
      <c r="P47" s="342"/>
      <c r="Q47" s="342"/>
      <c r="R47" s="342"/>
    </row>
    <row r="48" spans="1:18" s="40" customFormat="1" ht="11.25" customHeight="1">
      <c r="A48" s="314">
        <v>8</v>
      </c>
      <c r="B48" s="598" t="s">
        <v>3</v>
      </c>
      <c r="C48" s="602" t="s">
        <v>328</v>
      </c>
      <c r="D48" s="314" t="s">
        <v>54</v>
      </c>
      <c r="E48" s="314">
        <v>1</v>
      </c>
      <c r="F48" s="369">
        <f>H48+J48+R48</f>
        <v>11.2098628</v>
      </c>
      <c r="G48" s="379">
        <v>1.04</v>
      </c>
      <c r="H48" s="342">
        <f>G48*$P$7/1000</f>
        <v>2.5349895999999998</v>
      </c>
      <c r="I48" s="379">
        <v>0.06</v>
      </c>
      <c r="J48" s="342">
        <f>I48*$P$8/1000</f>
        <v>0.1829142</v>
      </c>
      <c r="K48" s="167" t="s">
        <v>57</v>
      </c>
      <c r="L48" s="59" t="s">
        <v>54</v>
      </c>
      <c r="M48" s="59">
        <v>1</v>
      </c>
      <c r="N48" s="166">
        <v>7.5</v>
      </c>
      <c r="O48" s="48">
        <f t="shared" ref="O48:O79" si="4">M48*N48</f>
        <v>7.5</v>
      </c>
      <c r="P48" s="342">
        <f>E48*F48</f>
        <v>11.2098628</v>
      </c>
      <c r="Q48" s="342">
        <f>SUM(O48:O51)</f>
        <v>7.5</v>
      </c>
      <c r="R48" s="342">
        <f>Q48*1.02*1.05*$R$13</f>
        <v>8.4919589999999996</v>
      </c>
    </row>
    <row r="49" spans="1:18" s="40" customFormat="1">
      <c r="A49" s="314"/>
      <c r="B49" s="408"/>
      <c r="C49" s="602"/>
      <c r="D49" s="314"/>
      <c r="E49" s="314"/>
      <c r="F49" s="369"/>
      <c r="G49" s="379"/>
      <c r="H49" s="342"/>
      <c r="I49" s="379"/>
      <c r="J49" s="342"/>
      <c r="K49" s="47"/>
      <c r="L49" s="47"/>
      <c r="M49" s="47"/>
      <c r="N49" s="166"/>
      <c r="O49" s="48">
        <f t="shared" si="4"/>
        <v>0</v>
      </c>
      <c r="P49" s="342"/>
      <c r="Q49" s="342"/>
      <c r="R49" s="342"/>
    </row>
    <row r="50" spans="1:18" s="40" customFormat="1">
      <c r="A50" s="314"/>
      <c r="B50" s="408"/>
      <c r="C50" s="602"/>
      <c r="D50" s="314"/>
      <c r="E50" s="314"/>
      <c r="F50" s="369"/>
      <c r="G50" s="379"/>
      <c r="H50" s="342"/>
      <c r="I50" s="379"/>
      <c r="J50" s="342"/>
      <c r="K50" s="47"/>
      <c r="L50" s="47"/>
      <c r="M50" s="49"/>
      <c r="N50" s="166"/>
      <c r="O50" s="48">
        <f t="shared" si="4"/>
        <v>0</v>
      </c>
      <c r="P50" s="342"/>
      <c r="Q50" s="342"/>
      <c r="R50" s="342"/>
    </row>
    <row r="51" spans="1:18" s="40" customFormat="1">
      <c r="A51" s="314"/>
      <c r="B51" s="599"/>
      <c r="C51" s="602"/>
      <c r="D51" s="314"/>
      <c r="E51" s="314"/>
      <c r="F51" s="369"/>
      <c r="G51" s="379"/>
      <c r="H51" s="342"/>
      <c r="I51" s="379"/>
      <c r="J51" s="342"/>
      <c r="K51" s="47"/>
      <c r="L51" s="47"/>
      <c r="M51" s="47"/>
      <c r="N51" s="166"/>
      <c r="O51" s="48">
        <f t="shared" si="4"/>
        <v>0</v>
      </c>
      <c r="P51" s="342"/>
      <c r="Q51" s="342"/>
      <c r="R51" s="342"/>
    </row>
    <row r="52" spans="1:18" s="40" customFormat="1" ht="11.25" customHeight="1">
      <c r="A52" s="314">
        <v>9</v>
      </c>
      <c r="B52" s="598" t="s">
        <v>3</v>
      </c>
      <c r="C52" s="602" t="s">
        <v>710</v>
      </c>
      <c r="D52" s="314" t="s">
        <v>54</v>
      </c>
      <c r="E52" s="314">
        <v>2</v>
      </c>
      <c r="F52" s="369">
        <f>H52+J52+R52</f>
        <v>10.077601599999999</v>
      </c>
      <c r="G52" s="379">
        <v>1.04</v>
      </c>
      <c r="H52" s="342">
        <f>G52*$P$7/1000</f>
        <v>2.5349895999999998</v>
      </c>
      <c r="I52" s="379">
        <v>0.06</v>
      </c>
      <c r="J52" s="342">
        <f>I52*$P$8/1000</f>
        <v>0.1829142</v>
      </c>
      <c r="K52" s="167" t="s">
        <v>57</v>
      </c>
      <c r="L52" s="59" t="s">
        <v>54</v>
      </c>
      <c r="M52" s="59">
        <v>1</v>
      </c>
      <c r="N52" s="166">
        <v>6.5</v>
      </c>
      <c r="O52" s="48">
        <f t="shared" si="4"/>
        <v>6.5</v>
      </c>
      <c r="P52" s="342">
        <f>E52*F52</f>
        <v>20.155203199999999</v>
      </c>
      <c r="Q52" s="342">
        <f>SUM(O52:O55)</f>
        <v>6.5</v>
      </c>
      <c r="R52" s="342">
        <f>Q52*1.02*1.05*$R$13</f>
        <v>7.3596977999999993</v>
      </c>
    </row>
    <row r="53" spans="1:18" s="40" customFormat="1">
      <c r="A53" s="314"/>
      <c r="B53" s="408"/>
      <c r="C53" s="602"/>
      <c r="D53" s="314"/>
      <c r="E53" s="314"/>
      <c r="F53" s="369"/>
      <c r="G53" s="379"/>
      <c r="H53" s="342"/>
      <c r="I53" s="379"/>
      <c r="J53" s="342"/>
      <c r="K53" s="47"/>
      <c r="L53" s="47"/>
      <c r="M53" s="47"/>
      <c r="N53" s="166"/>
      <c r="O53" s="48">
        <f t="shared" si="4"/>
        <v>0</v>
      </c>
      <c r="P53" s="342"/>
      <c r="Q53" s="342"/>
      <c r="R53" s="342"/>
    </row>
    <row r="54" spans="1:18" s="40" customFormat="1">
      <c r="A54" s="314"/>
      <c r="B54" s="408"/>
      <c r="C54" s="602"/>
      <c r="D54" s="314"/>
      <c r="E54" s="314"/>
      <c r="F54" s="369"/>
      <c r="G54" s="379"/>
      <c r="H54" s="342"/>
      <c r="I54" s="379"/>
      <c r="J54" s="342"/>
      <c r="K54" s="47"/>
      <c r="L54" s="47"/>
      <c r="M54" s="49"/>
      <c r="N54" s="166"/>
      <c r="O54" s="48">
        <f t="shared" si="4"/>
        <v>0</v>
      </c>
      <c r="P54" s="342"/>
      <c r="Q54" s="342"/>
      <c r="R54" s="342"/>
    </row>
    <row r="55" spans="1:18" s="40" customFormat="1">
      <c r="A55" s="314"/>
      <c r="B55" s="599"/>
      <c r="C55" s="602"/>
      <c r="D55" s="314"/>
      <c r="E55" s="314"/>
      <c r="F55" s="369"/>
      <c r="G55" s="379"/>
      <c r="H55" s="342"/>
      <c r="I55" s="379"/>
      <c r="J55" s="342"/>
      <c r="K55" s="47"/>
      <c r="L55" s="47"/>
      <c r="M55" s="47"/>
      <c r="N55" s="166"/>
      <c r="O55" s="48">
        <f t="shared" si="4"/>
        <v>0</v>
      </c>
      <c r="P55" s="342"/>
      <c r="Q55" s="342"/>
      <c r="R55" s="342"/>
    </row>
    <row r="56" spans="1:18" s="40" customFormat="1" ht="11.25" customHeight="1">
      <c r="A56" s="314">
        <v>10</v>
      </c>
      <c r="B56" s="625" t="s">
        <v>4</v>
      </c>
      <c r="C56" s="602" t="s">
        <v>330</v>
      </c>
      <c r="D56" s="314" t="s">
        <v>54</v>
      </c>
      <c r="E56" s="314">
        <v>8</v>
      </c>
      <c r="F56" s="369">
        <f>H56+J56+R56</f>
        <v>7.3281187800000005</v>
      </c>
      <c r="G56" s="601">
        <v>0.9</v>
      </c>
      <c r="H56" s="342">
        <f>G56*$P$7/1000</f>
        <v>2.1937410000000002</v>
      </c>
      <c r="I56" s="601">
        <v>0.05</v>
      </c>
      <c r="J56" s="342">
        <f>I56*$P$8/1000</f>
        <v>0.15242850000000002</v>
      </c>
      <c r="K56" s="167" t="s">
        <v>57</v>
      </c>
      <c r="L56" s="59" t="s">
        <v>54</v>
      </c>
      <c r="M56" s="59">
        <v>1</v>
      </c>
      <c r="N56" s="166">
        <v>4.4000000000000004</v>
      </c>
      <c r="O56" s="48">
        <f t="shared" si="4"/>
        <v>4.4000000000000004</v>
      </c>
      <c r="P56" s="342">
        <f>E56*F56</f>
        <v>58.624950240000004</v>
      </c>
      <c r="Q56" s="342">
        <f>SUM(O56:O59)</f>
        <v>4.4000000000000004</v>
      </c>
      <c r="R56" s="342">
        <f>Q56*1.02*1.05*$R$13</f>
        <v>4.9819492800000003</v>
      </c>
    </row>
    <row r="57" spans="1:18" s="40" customFormat="1">
      <c r="A57" s="314"/>
      <c r="B57" s="626"/>
      <c r="C57" s="602"/>
      <c r="D57" s="314"/>
      <c r="E57" s="314"/>
      <c r="F57" s="369"/>
      <c r="G57" s="601"/>
      <c r="H57" s="342"/>
      <c r="I57" s="601"/>
      <c r="J57" s="342"/>
      <c r="K57" s="47"/>
      <c r="L57" s="47"/>
      <c r="M57" s="47"/>
      <c r="N57" s="166"/>
      <c r="O57" s="48">
        <f t="shared" si="4"/>
        <v>0</v>
      </c>
      <c r="P57" s="342"/>
      <c r="Q57" s="342"/>
      <c r="R57" s="342"/>
    </row>
    <row r="58" spans="1:18" s="40" customFormat="1">
      <c r="A58" s="314"/>
      <c r="B58" s="626"/>
      <c r="C58" s="602"/>
      <c r="D58" s="314"/>
      <c r="E58" s="314"/>
      <c r="F58" s="369"/>
      <c r="G58" s="601"/>
      <c r="H58" s="342"/>
      <c r="I58" s="601"/>
      <c r="J58" s="342"/>
      <c r="K58" s="47"/>
      <c r="L58" s="47"/>
      <c r="M58" s="49"/>
      <c r="N58" s="166"/>
      <c r="O58" s="48">
        <f t="shared" si="4"/>
        <v>0</v>
      </c>
      <c r="P58" s="342"/>
      <c r="Q58" s="342"/>
      <c r="R58" s="342"/>
    </row>
    <row r="59" spans="1:18" s="40" customFormat="1">
      <c r="A59" s="314"/>
      <c r="B59" s="627"/>
      <c r="C59" s="602"/>
      <c r="D59" s="314"/>
      <c r="E59" s="314"/>
      <c r="F59" s="369"/>
      <c r="G59" s="601"/>
      <c r="H59" s="342"/>
      <c r="I59" s="601"/>
      <c r="J59" s="342"/>
      <c r="K59" s="47"/>
      <c r="L59" s="47"/>
      <c r="M59" s="47"/>
      <c r="N59" s="166"/>
      <c r="O59" s="48">
        <f t="shared" si="4"/>
        <v>0</v>
      </c>
      <c r="P59" s="342"/>
      <c r="Q59" s="342"/>
      <c r="R59" s="342"/>
    </row>
    <row r="60" spans="1:18" s="40" customFormat="1" ht="11.25" customHeight="1">
      <c r="A60" s="314">
        <v>11</v>
      </c>
      <c r="B60" s="625" t="s">
        <v>4</v>
      </c>
      <c r="C60" s="602" t="s">
        <v>711</v>
      </c>
      <c r="D60" s="314" t="s">
        <v>54</v>
      </c>
      <c r="E60" s="314">
        <v>3</v>
      </c>
      <c r="F60" s="369">
        <f>H60+J60+R60</f>
        <v>6.9884404199999999</v>
      </c>
      <c r="G60" s="601">
        <v>0.9</v>
      </c>
      <c r="H60" s="342">
        <f>G60*$P$7/1000</f>
        <v>2.1937410000000002</v>
      </c>
      <c r="I60" s="601">
        <v>0.05</v>
      </c>
      <c r="J60" s="342">
        <f>I60*$P$8/1000</f>
        <v>0.15242850000000002</v>
      </c>
      <c r="K60" s="167" t="s">
        <v>57</v>
      </c>
      <c r="L60" s="59" t="s">
        <v>54</v>
      </c>
      <c r="M60" s="59">
        <v>1</v>
      </c>
      <c r="N60" s="166">
        <v>4.0999999999999996</v>
      </c>
      <c r="O60" s="48">
        <f t="shared" ref="O60:O67" si="5">M60*N60</f>
        <v>4.0999999999999996</v>
      </c>
      <c r="P60" s="342">
        <f>E60*F60</f>
        <v>20.96532126</v>
      </c>
      <c r="Q60" s="342">
        <f>SUM(O60:O63)</f>
        <v>4.0999999999999996</v>
      </c>
      <c r="R60" s="342">
        <f>Q60*1.02*1.05*$R$13</f>
        <v>4.6422709199999996</v>
      </c>
    </row>
    <row r="61" spans="1:18" s="40" customFormat="1">
      <c r="A61" s="314"/>
      <c r="B61" s="626"/>
      <c r="C61" s="602"/>
      <c r="D61" s="314"/>
      <c r="E61" s="314"/>
      <c r="F61" s="369"/>
      <c r="G61" s="601"/>
      <c r="H61" s="342"/>
      <c r="I61" s="601"/>
      <c r="J61" s="342"/>
      <c r="K61" s="47"/>
      <c r="L61" s="47"/>
      <c r="M61" s="47"/>
      <c r="N61" s="166"/>
      <c r="O61" s="48">
        <f t="shared" si="5"/>
        <v>0</v>
      </c>
      <c r="P61" s="342"/>
      <c r="Q61" s="342"/>
      <c r="R61" s="342"/>
    </row>
    <row r="62" spans="1:18" s="40" customFormat="1">
      <c r="A62" s="314"/>
      <c r="B62" s="626"/>
      <c r="C62" s="602"/>
      <c r="D62" s="314"/>
      <c r="E62" s="314"/>
      <c r="F62" s="369"/>
      <c r="G62" s="601"/>
      <c r="H62" s="342"/>
      <c r="I62" s="601"/>
      <c r="J62" s="342"/>
      <c r="K62" s="47"/>
      <c r="L62" s="47"/>
      <c r="M62" s="49"/>
      <c r="N62" s="166"/>
      <c r="O62" s="48">
        <f t="shared" si="5"/>
        <v>0</v>
      </c>
      <c r="P62" s="342"/>
      <c r="Q62" s="342"/>
      <c r="R62" s="342"/>
    </row>
    <row r="63" spans="1:18" s="40" customFormat="1">
      <c r="A63" s="314"/>
      <c r="B63" s="627"/>
      <c r="C63" s="602"/>
      <c r="D63" s="314"/>
      <c r="E63" s="314"/>
      <c r="F63" s="369"/>
      <c r="G63" s="601"/>
      <c r="H63" s="342"/>
      <c r="I63" s="601"/>
      <c r="J63" s="342"/>
      <c r="K63" s="47"/>
      <c r="L63" s="47"/>
      <c r="M63" s="47"/>
      <c r="N63" s="166"/>
      <c r="O63" s="48">
        <f t="shared" si="5"/>
        <v>0</v>
      </c>
      <c r="P63" s="342"/>
      <c r="Q63" s="342"/>
      <c r="R63" s="342"/>
    </row>
    <row r="64" spans="1:18" s="40" customFormat="1" ht="11.25" customHeight="1">
      <c r="A64" s="314">
        <v>12</v>
      </c>
      <c r="B64" s="625" t="s">
        <v>4</v>
      </c>
      <c r="C64" s="602" t="s">
        <v>329</v>
      </c>
      <c r="D64" s="314" t="s">
        <v>54</v>
      </c>
      <c r="E64" s="314">
        <v>1</v>
      </c>
      <c r="F64" s="369">
        <f>H64+J64+R64</f>
        <v>6.6487620600000001</v>
      </c>
      <c r="G64" s="601">
        <v>0.9</v>
      </c>
      <c r="H64" s="342">
        <f>G64*$P$7/1000</f>
        <v>2.1937410000000002</v>
      </c>
      <c r="I64" s="601">
        <v>0.05</v>
      </c>
      <c r="J64" s="342">
        <f>I64*$P$8/1000</f>
        <v>0.15242850000000002</v>
      </c>
      <c r="K64" s="199" t="s">
        <v>57</v>
      </c>
      <c r="L64" s="59" t="s">
        <v>54</v>
      </c>
      <c r="M64" s="59">
        <v>1</v>
      </c>
      <c r="N64" s="197">
        <v>3.8</v>
      </c>
      <c r="O64" s="48">
        <f t="shared" si="5"/>
        <v>3.8</v>
      </c>
      <c r="P64" s="342">
        <f>E64*F64</f>
        <v>6.6487620600000001</v>
      </c>
      <c r="Q64" s="342">
        <f>SUM(O64:O67)</f>
        <v>3.8</v>
      </c>
      <c r="R64" s="342">
        <f>Q64*1.02*1.05*$R$13</f>
        <v>4.3025925599999999</v>
      </c>
    </row>
    <row r="65" spans="1:18" s="40" customFormat="1">
      <c r="A65" s="314"/>
      <c r="B65" s="626"/>
      <c r="C65" s="602"/>
      <c r="D65" s="314"/>
      <c r="E65" s="314"/>
      <c r="F65" s="369"/>
      <c r="G65" s="601"/>
      <c r="H65" s="342"/>
      <c r="I65" s="601"/>
      <c r="J65" s="342"/>
      <c r="K65" s="47"/>
      <c r="L65" s="47"/>
      <c r="M65" s="47"/>
      <c r="N65" s="197"/>
      <c r="O65" s="48">
        <f t="shared" si="5"/>
        <v>0</v>
      </c>
      <c r="P65" s="342"/>
      <c r="Q65" s="342"/>
      <c r="R65" s="342"/>
    </row>
    <row r="66" spans="1:18" s="40" customFormat="1">
      <c r="A66" s="314"/>
      <c r="B66" s="626"/>
      <c r="C66" s="602"/>
      <c r="D66" s="314"/>
      <c r="E66" s="314"/>
      <c r="F66" s="369"/>
      <c r="G66" s="601"/>
      <c r="H66" s="342"/>
      <c r="I66" s="601"/>
      <c r="J66" s="342"/>
      <c r="K66" s="47"/>
      <c r="L66" s="47"/>
      <c r="M66" s="49"/>
      <c r="N66" s="197"/>
      <c r="O66" s="48">
        <f t="shared" si="5"/>
        <v>0</v>
      </c>
      <c r="P66" s="342"/>
      <c r="Q66" s="342"/>
      <c r="R66" s="342"/>
    </row>
    <row r="67" spans="1:18" s="40" customFormat="1">
      <c r="A67" s="314"/>
      <c r="B67" s="627"/>
      <c r="C67" s="602"/>
      <c r="D67" s="314"/>
      <c r="E67" s="314"/>
      <c r="F67" s="369"/>
      <c r="G67" s="601"/>
      <c r="H67" s="342"/>
      <c r="I67" s="601"/>
      <c r="J67" s="342"/>
      <c r="K67" s="47"/>
      <c r="L67" s="47"/>
      <c r="M67" s="47"/>
      <c r="N67" s="197"/>
      <c r="O67" s="48">
        <f t="shared" si="5"/>
        <v>0</v>
      </c>
      <c r="P67" s="342"/>
      <c r="Q67" s="342"/>
      <c r="R67" s="342"/>
    </row>
    <row r="68" spans="1:18" s="40" customFormat="1" ht="11.25" customHeight="1">
      <c r="A68" s="314">
        <v>13</v>
      </c>
      <c r="B68" s="625" t="s">
        <v>4</v>
      </c>
      <c r="C68" s="602" t="s">
        <v>331</v>
      </c>
      <c r="D68" s="314" t="s">
        <v>54</v>
      </c>
      <c r="E68" s="314">
        <v>13</v>
      </c>
      <c r="F68" s="369">
        <f>H68+J68+R68</f>
        <v>6.08263146</v>
      </c>
      <c r="G68" s="601">
        <v>0.9</v>
      </c>
      <c r="H68" s="342">
        <f>G68*$P$7/1000</f>
        <v>2.1937410000000002</v>
      </c>
      <c r="I68" s="601">
        <v>0.05</v>
      </c>
      <c r="J68" s="342">
        <f>I68*$P$8/1000</f>
        <v>0.15242850000000002</v>
      </c>
      <c r="K68" s="167" t="s">
        <v>57</v>
      </c>
      <c r="L68" s="59" t="s">
        <v>54</v>
      </c>
      <c r="M68" s="59">
        <v>1</v>
      </c>
      <c r="N68" s="166">
        <v>3.3</v>
      </c>
      <c r="O68" s="48">
        <f t="shared" si="4"/>
        <v>3.3</v>
      </c>
      <c r="P68" s="342">
        <f>E68*F68</f>
        <v>79.074208979999995</v>
      </c>
      <c r="Q68" s="342">
        <f>SUM(O68:O71)</f>
        <v>3.3</v>
      </c>
      <c r="R68" s="342">
        <f>Q68*1.02*1.05*$R$13</f>
        <v>3.7364619599999997</v>
      </c>
    </row>
    <row r="69" spans="1:18" s="40" customFormat="1">
      <c r="A69" s="314"/>
      <c r="B69" s="626"/>
      <c r="C69" s="602"/>
      <c r="D69" s="314"/>
      <c r="E69" s="314"/>
      <c r="F69" s="369"/>
      <c r="G69" s="601"/>
      <c r="H69" s="342"/>
      <c r="I69" s="601"/>
      <c r="J69" s="342"/>
      <c r="K69" s="47"/>
      <c r="L69" s="47"/>
      <c r="M69" s="47"/>
      <c r="N69" s="166"/>
      <c r="O69" s="48">
        <f t="shared" si="4"/>
        <v>0</v>
      </c>
      <c r="P69" s="342"/>
      <c r="Q69" s="342"/>
      <c r="R69" s="342"/>
    </row>
    <row r="70" spans="1:18" s="40" customFormat="1">
      <c r="A70" s="314"/>
      <c r="B70" s="626"/>
      <c r="C70" s="602"/>
      <c r="D70" s="314"/>
      <c r="E70" s="314"/>
      <c r="F70" s="369"/>
      <c r="G70" s="601"/>
      <c r="H70" s="342"/>
      <c r="I70" s="601"/>
      <c r="J70" s="342"/>
      <c r="K70" s="47"/>
      <c r="L70" s="47"/>
      <c r="M70" s="49"/>
      <c r="N70" s="166"/>
      <c r="O70" s="48">
        <f t="shared" si="4"/>
        <v>0</v>
      </c>
      <c r="P70" s="342"/>
      <c r="Q70" s="342"/>
      <c r="R70" s="342"/>
    </row>
    <row r="71" spans="1:18" s="40" customFormat="1">
      <c r="A71" s="314"/>
      <c r="B71" s="627"/>
      <c r="C71" s="602"/>
      <c r="D71" s="314"/>
      <c r="E71" s="314"/>
      <c r="F71" s="369"/>
      <c r="G71" s="601"/>
      <c r="H71" s="342"/>
      <c r="I71" s="601"/>
      <c r="J71" s="342"/>
      <c r="K71" s="47"/>
      <c r="L71" s="47"/>
      <c r="M71" s="47"/>
      <c r="N71" s="166"/>
      <c r="O71" s="48">
        <f t="shared" si="4"/>
        <v>0</v>
      </c>
      <c r="P71" s="342"/>
      <c r="Q71" s="342"/>
      <c r="R71" s="342"/>
    </row>
    <row r="72" spans="1:18" s="40" customFormat="1" ht="11.25" customHeight="1">
      <c r="A72" s="314">
        <v>14</v>
      </c>
      <c r="B72" s="598" t="s">
        <v>4</v>
      </c>
      <c r="C72" s="602" t="s">
        <v>712</v>
      </c>
      <c r="D72" s="314" t="s">
        <v>54</v>
      </c>
      <c r="E72" s="314">
        <v>4</v>
      </c>
      <c r="F72" s="369">
        <f>H72+J72+R72</f>
        <v>4.3842396600000004</v>
      </c>
      <c r="G72" s="601">
        <v>0.9</v>
      </c>
      <c r="H72" s="342">
        <f>G72*$P$7/1000</f>
        <v>2.1937410000000002</v>
      </c>
      <c r="I72" s="601">
        <v>0.05</v>
      </c>
      <c r="J72" s="342">
        <f>I72*$P$8/1000</f>
        <v>0.15242850000000002</v>
      </c>
      <c r="K72" s="199" t="s">
        <v>57</v>
      </c>
      <c r="L72" s="59" t="s">
        <v>54</v>
      </c>
      <c r="M72" s="59">
        <v>1</v>
      </c>
      <c r="N72" s="197">
        <v>1.8</v>
      </c>
      <c r="O72" s="48">
        <f t="shared" ref="O72:O75" si="6">M72*N72</f>
        <v>1.8</v>
      </c>
      <c r="P72" s="342">
        <f>E72*F72</f>
        <v>17.536958640000002</v>
      </c>
      <c r="Q72" s="342">
        <f>SUM(O72:O75)</f>
        <v>1.8</v>
      </c>
      <c r="R72" s="342">
        <f>Q72*1.02*1.05*$R$13</f>
        <v>2.0380701600000002</v>
      </c>
    </row>
    <row r="73" spans="1:18" s="40" customFormat="1">
      <c r="A73" s="314"/>
      <c r="B73" s="408"/>
      <c r="C73" s="602"/>
      <c r="D73" s="314"/>
      <c r="E73" s="314"/>
      <c r="F73" s="369"/>
      <c r="G73" s="601"/>
      <c r="H73" s="342"/>
      <c r="I73" s="601"/>
      <c r="J73" s="342"/>
      <c r="K73" s="47"/>
      <c r="L73" s="47"/>
      <c r="M73" s="47"/>
      <c r="N73" s="197"/>
      <c r="O73" s="48">
        <f t="shared" si="6"/>
        <v>0</v>
      </c>
      <c r="P73" s="342"/>
      <c r="Q73" s="342"/>
      <c r="R73" s="342"/>
    </row>
    <row r="74" spans="1:18" s="40" customFormat="1">
      <c r="A74" s="314"/>
      <c r="B74" s="408"/>
      <c r="C74" s="602"/>
      <c r="D74" s="314"/>
      <c r="E74" s="314"/>
      <c r="F74" s="369"/>
      <c r="G74" s="601"/>
      <c r="H74" s="342"/>
      <c r="I74" s="601"/>
      <c r="J74" s="342"/>
      <c r="K74" s="47"/>
      <c r="L74" s="47"/>
      <c r="M74" s="49"/>
      <c r="N74" s="197"/>
      <c r="O74" s="48">
        <f t="shared" si="6"/>
        <v>0</v>
      </c>
      <c r="P74" s="342"/>
      <c r="Q74" s="342"/>
      <c r="R74" s="342"/>
    </row>
    <row r="75" spans="1:18" s="40" customFormat="1">
      <c r="A75" s="314"/>
      <c r="B75" s="599"/>
      <c r="C75" s="602"/>
      <c r="D75" s="314"/>
      <c r="E75" s="314"/>
      <c r="F75" s="369"/>
      <c r="G75" s="601"/>
      <c r="H75" s="342"/>
      <c r="I75" s="601"/>
      <c r="J75" s="342"/>
      <c r="K75" s="47"/>
      <c r="L75" s="47"/>
      <c r="M75" s="47"/>
      <c r="N75" s="197"/>
      <c r="O75" s="48">
        <f t="shared" si="6"/>
        <v>0</v>
      </c>
      <c r="P75" s="342"/>
      <c r="Q75" s="342"/>
      <c r="R75" s="342"/>
    </row>
    <row r="76" spans="1:18" s="40" customFormat="1" ht="11.25" customHeight="1">
      <c r="A76" s="314">
        <v>15</v>
      </c>
      <c r="B76" s="598" t="s">
        <v>4</v>
      </c>
      <c r="C76" s="602" t="s">
        <v>332</v>
      </c>
      <c r="D76" s="314" t="s">
        <v>54</v>
      </c>
      <c r="E76" s="314">
        <v>37</v>
      </c>
      <c r="F76" s="369">
        <f>H76+J76+R76</f>
        <v>3.7614960000000002</v>
      </c>
      <c r="G76" s="601">
        <v>0.9</v>
      </c>
      <c r="H76" s="342">
        <f>G76*$P$7/1000</f>
        <v>2.1937410000000002</v>
      </c>
      <c r="I76" s="601">
        <v>0.05</v>
      </c>
      <c r="J76" s="342">
        <f>I76*$P$8/1000</f>
        <v>0.15242850000000002</v>
      </c>
      <c r="K76" s="167" t="s">
        <v>57</v>
      </c>
      <c r="L76" s="59" t="s">
        <v>54</v>
      </c>
      <c r="M76" s="59">
        <v>1</v>
      </c>
      <c r="N76" s="166">
        <v>1.25</v>
      </c>
      <c r="O76" s="48">
        <f t="shared" si="4"/>
        <v>1.25</v>
      </c>
      <c r="P76" s="342">
        <f>E76*F76</f>
        <v>139.175352</v>
      </c>
      <c r="Q76" s="342">
        <f>SUM(O76:O79)</f>
        <v>1.25</v>
      </c>
      <c r="R76" s="342">
        <f>Q76*1.02*1.05*$R$13</f>
        <v>1.4153264999999997</v>
      </c>
    </row>
    <row r="77" spans="1:18" s="40" customFormat="1">
      <c r="A77" s="314"/>
      <c r="B77" s="408"/>
      <c r="C77" s="602"/>
      <c r="D77" s="314"/>
      <c r="E77" s="314"/>
      <c r="F77" s="369"/>
      <c r="G77" s="601"/>
      <c r="H77" s="342"/>
      <c r="I77" s="601"/>
      <c r="J77" s="342"/>
      <c r="K77" s="47"/>
      <c r="L77" s="47"/>
      <c r="M77" s="47"/>
      <c r="N77" s="166"/>
      <c r="O77" s="48">
        <f t="shared" si="4"/>
        <v>0</v>
      </c>
      <c r="P77" s="342"/>
      <c r="Q77" s="342"/>
      <c r="R77" s="342"/>
    </row>
    <row r="78" spans="1:18" s="40" customFormat="1">
      <c r="A78" s="314"/>
      <c r="B78" s="408"/>
      <c r="C78" s="602"/>
      <c r="D78" s="314"/>
      <c r="E78" s="314"/>
      <c r="F78" s="369"/>
      <c r="G78" s="601"/>
      <c r="H78" s="342"/>
      <c r="I78" s="601"/>
      <c r="J78" s="342"/>
      <c r="K78" s="47"/>
      <c r="L78" s="47"/>
      <c r="M78" s="49"/>
      <c r="N78" s="166"/>
      <c r="O78" s="48">
        <f t="shared" si="4"/>
        <v>0</v>
      </c>
      <c r="P78" s="342"/>
      <c r="Q78" s="342"/>
      <c r="R78" s="342"/>
    </row>
    <row r="79" spans="1:18" s="40" customFormat="1">
      <c r="A79" s="314"/>
      <c r="B79" s="599"/>
      <c r="C79" s="602"/>
      <c r="D79" s="314"/>
      <c r="E79" s="314"/>
      <c r="F79" s="369"/>
      <c r="G79" s="601"/>
      <c r="H79" s="342"/>
      <c r="I79" s="601"/>
      <c r="J79" s="342"/>
      <c r="K79" s="47"/>
      <c r="L79" s="47"/>
      <c r="M79" s="47"/>
      <c r="N79" s="166"/>
      <c r="O79" s="48">
        <f t="shared" si="4"/>
        <v>0</v>
      </c>
      <c r="P79" s="342"/>
      <c r="Q79" s="342"/>
      <c r="R79" s="342"/>
    </row>
    <row r="80" spans="1:18" s="40" customFormat="1" ht="11.25" customHeight="1">
      <c r="A80" s="314">
        <v>16</v>
      </c>
      <c r="B80" s="598" t="s">
        <v>4</v>
      </c>
      <c r="C80" s="602" t="s">
        <v>333</v>
      </c>
      <c r="D80" s="314" t="s">
        <v>54</v>
      </c>
      <c r="E80" s="314">
        <v>21</v>
      </c>
      <c r="F80" s="369">
        <f>H80+J80+R80</f>
        <v>3.1387523400000004</v>
      </c>
      <c r="G80" s="601">
        <v>0.9</v>
      </c>
      <c r="H80" s="342">
        <f>G80*$P$7/1000</f>
        <v>2.1937410000000002</v>
      </c>
      <c r="I80" s="601">
        <v>0.05</v>
      </c>
      <c r="J80" s="342">
        <f>I80*$P$8/1000</f>
        <v>0.15242850000000002</v>
      </c>
      <c r="K80" s="167" t="s">
        <v>57</v>
      </c>
      <c r="L80" s="59" t="s">
        <v>54</v>
      </c>
      <c r="M80" s="59">
        <v>1</v>
      </c>
      <c r="N80" s="166">
        <v>0.7</v>
      </c>
      <c r="O80" s="48">
        <f t="shared" ref="O80:O111" si="7">M80*N80</f>
        <v>0.7</v>
      </c>
      <c r="P80" s="342">
        <f>E80*F80</f>
        <v>65.913799140000009</v>
      </c>
      <c r="Q80" s="342">
        <f>SUM(O80:O83)</f>
        <v>0.7</v>
      </c>
      <c r="R80" s="342">
        <f>Q80*1.02*1.05*$R$13</f>
        <v>0.79258284000000001</v>
      </c>
    </row>
    <row r="81" spans="1:18" s="40" customFormat="1">
      <c r="A81" s="314"/>
      <c r="B81" s="408"/>
      <c r="C81" s="602"/>
      <c r="D81" s="314"/>
      <c r="E81" s="314"/>
      <c r="F81" s="369"/>
      <c r="G81" s="601"/>
      <c r="H81" s="342"/>
      <c r="I81" s="601"/>
      <c r="J81" s="342"/>
      <c r="K81" s="47"/>
      <c r="L81" s="47"/>
      <c r="M81" s="47"/>
      <c r="N81" s="166"/>
      <c r="O81" s="48">
        <f t="shared" si="7"/>
        <v>0</v>
      </c>
      <c r="P81" s="342"/>
      <c r="Q81" s="342"/>
      <c r="R81" s="342"/>
    </row>
    <row r="82" spans="1:18" s="40" customFormat="1">
      <c r="A82" s="314"/>
      <c r="B82" s="408"/>
      <c r="C82" s="602"/>
      <c r="D82" s="314"/>
      <c r="E82" s="314"/>
      <c r="F82" s="369"/>
      <c r="G82" s="601"/>
      <c r="H82" s="342"/>
      <c r="I82" s="601"/>
      <c r="J82" s="342"/>
      <c r="K82" s="47"/>
      <c r="L82" s="47"/>
      <c r="M82" s="49"/>
      <c r="N82" s="166"/>
      <c r="O82" s="48">
        <f t="shared" si="7"/>
        <v>0</v>
      </c>
      <c r="P82" s="342"/>
      <c r="Q82" s="342"/>
      <c r="R82" s="342"/>
    </row>
    <row r="83" spans="1:18" s="40" customFormat="1">
      <c r="A83" s="314"/>
      <c r="B83" s="599"/>
      <c r="C83" s="602"/>
      <c r="D83" s="314"/>
      <c r="E83" s="314"/>
      <c r="F83" s="369"/>
      <c r="G83" s="601"/>
      <c r="H83" s="342"/>
      <c r="I83" s="601"/>
      <c r="J83" s="342"/>
      <c r="K83" s="47"/>
      <c r="L83" s="47"/>
      <c r="M83" s="47"/>
      <c r="N83" s="166"/>
      <c r="O83" s="48">
        <f t="shared" si="7"/>
        <v>0</v>
      </c>
      <c r="P83" s="342"/>
      <c r="Q83" s="342"/>
      <c r="R83" s="342"/>
    </row>
    <row r="84" spans="1:18" s="40" customFormat="1" ht="11.25" customHeight="1">
      <c r="A84" s="314">
        <v>17</v>
      </c>
      <c r="B84" s="598" t="s">
        <v>335</v>
      </c>
      <c r="C84" s="602" t="s">
        <v>334</v>
      </c>
      <c r="D84" s="314" t="s">
        <v>34</v>
      </c>
      <c r="E84" s="314">
        <v>1.35</v>
      </c>
      <c r="F84" s="369">
        <f>H84+J84+R84</f>
        <v>1.736030803</v>
      </c>
      <c r="G84" s="379">
        <v>5.5100000000000003E-2</v>
      </c>
      <c r="H84" s="342">
        <f>G84*$P$7/1000</f>
        <v>0.134305699</v>
      </c>
      <c r="I84" s="379">
        <v>6.3E-2</v>
      </c>
      <c r="J84" s="342">
        <f>I84*$P$8/1000</f>
        <v>0.19205991</v>
      </c>
      <c r="K84" s="167" t="s">
        <v>72</v>
      </c>
      <c r="L84" s="59" t="s">
        <v>34</v>
      </c>
      <c r="M84" s="59">
        <v>1</v>
      </c>
      <c r="N84" s="166">
        <v>1.2450000000000001</v>
      </c>
      <c r="O84" s="48">
        <f t="shared" si="7"/>
        <v>1.2450000000000001</v>
      </c>
      <c r="P84" s="342">
        <f>E84*F84</f>
        <v>2.3436415840500002</v>
      </c>
      <c r="Q84" s="342">
        <f>SUM(O84:O87)</f>
        <v>1.2450000000000001</v>
      </c>
      <c r="R84" s="342">
        <f>Q84*1.02*1.05*$R$13</f>
        <v>1.409665194</v>
      </c>
    </row>
    <row r="85" spans="1:18" s="40" customFormat="1">
      <c r="A85" s="314"/>
      <c r="B85" s="408"/>
      <c r="C85" s="602"/>
      <c r="D85" s="314"/>
      <c r="E85" s="314"/>
      <c r="F85" s="369"/>
      <c r="G85" s="379"/>
      <c r="H85" s="342"/>
      <c r="I85" s="379"/>
      <c r="J85" s="342"/>
      <c r="K85" s="47"/>
      <c r="L85" s="47"/>
      <c r="M85" s="47"/>
      <c r="N85" s="166"/>
      <c r="O85" s="48">
        <f t="shared" si="7"/>
        <v>0</v>
      </c>
      <c r="P85" s="342"/>
      <c r="Q85" s="342"/>
      <c r="R85" s="342"/>
    </row>
    <row r="86" spans="1:18" s="40" customFormat="1">
      <c r="A86" s="314"/>
      <c r="B86" s="408"/>
      <c r="C86" s="602"/>
      <c r="D86" s="314"/>
      <c r="E86" s="314"/>
      <c r="F86" s="369"/>
      <c r="G86" s="379"/>
      <c r="H86" s="342"/>
      <c r="I86" s="379"/>
      <c r="J86" s="342"/>
      <c r="K86" s="47"/>
      <c r="L86" s="47"/>
      <c r="M86" s="49"/>
      <c r="N86" s="166"/>
      <c r="O86" s="48">
        <f t="shared" si="7"/>
        <v>0</v>
      </c>
      <c r="P86" s="342"/>
      <c r="Q86" s="342"/>
      <c r="R86" s="342"/>
    </row>
    <row r="87" spans="1:18" s="40" customFormat="1">
      <c r="A87" s="314"/>
      <c r="B87" s="599"/>
      <c r="C87" s="602"/>
      <c r="D87" s="314"/>
      <c r="E87" s="314"/>
      <c r="F87" s="369"/>
      <c r="G87" s="379"/>
      <c r="H87" s="342"/>
      <c r="I87" s="379"/>
      <c r="J87" s="342"/>
      <c r="K87" s="47"/>
      <c r="L87" s="47"/>
      <c r="M87" s="47"/>
      <c r="N87" s="166"/>
      <c r="O87" s="48">
        <f t="shared" si="7"/>
        <v>0</v>
      </c>
      <c r="P87" s="342"/>
      <c r="Q87" s="342"/>
      <c r="R87" s="342"/>
    </row>
    <row r="88" spans="1:18" s="40" customFormat="1" ht="11.25" customHeight="1">
      <c r="A88" s="314">
        <v>18</v>
      </c>
      <c r="B88" s="598" t="s">
        <v>102</v>
      </c>
      <c r="C88" s="602" t="s">
        <v>713</v>
      </c>
      <c r="D88" s="314" t="s">
        <v>34</v>
      </c>
      <c r="E88" s="314">
        <v>0.2</v>
      </c>
      <c r="F88" s="369">
        <f>H88+J88+R88</f>
        <v>1.5285526200000001</v>
      </c>
      <c r="G88" s="379"/>
      <c r="H88" s="342">
        <f>G88*$P$7/1000</f>
        <v>0</v>
      </c>
      <c r="I88" s="379"/>
      <c r="J88" s="342">
        <f>I88*$P$8/1000</f>
        <v>0</v>
      </c>
      <c r="K88" s="199" t="s">
        <v>714</v>
      </c>
      <c r="L88" s="59" t="s">
        <v>34</v>
      </c>
      <c r="M88" s="59">
        <v>1</v>
      </c>
      <c r="N88" s="197">
        <v>1.35</v>
      </c>
      <c r="O88" s="48">
        <f t="shared" ref="O88:O91" si="8">M88*N88</f>
        <v>1.35</v>
      </c>
      <c r="P88" s="342">
        <f>E88*F88</f>
        <v>0.30571052400000004</v>
      </c>
      <c r="Q88" s="342">
        <f>SUM(O88:O91)</f>
        <v>1.35</v>
      </c>
      <c r="R88" s="342">
        <f>Q88*1.02*1.05*$R$13</f>
        <v>1.5285526200000001</v>
      </c>
    </row>
    <row r="89" spans="1:18" s="40" customFormat="1">
      <c r="A89" s="314"/>
      <c r="B89" s="408"/>
      <c r="C89" s="602"/>
      <c r="D89" s="314"/>
      <c r="E89" s="314"/>
      <c r="F89" s="369"/>
      <c r="G89" s="379"/>
      <c r="H89" s="342"/>
      <c r="I89" s="379"/>
      <c r="J89" s="342"/>
      <c r="K89" s="47"/>
      <c r="L89" s="47"/>
      <c r="M89" s="47"/>
      <c r="N89" s="197"/>
      <c r="O89" s="48">
        <f t="shared" si="8"/>
        <v>0</v>
      </c>
      <c r="P89" s="342"/>
      <c r="Q89" s="342"/>
      <c r="R89" s="342"/>
    </row>
    <row r="90" spans="1:18" s="40" customFormat="1">
      <c r="A90" s="314"/>
      <c r="B90" s="408"/>
      <c r="C90" s="602"/>
      <c r="D90" s="314"/>
      <c r="E90" s="314"/>
      <c r="F90" s="369"/>
      <c r="G90" s="379"/>
      <c r="H90" s="342"/>
      <c r="I90" s="379"/>
      <c r="J90" s="342"/>
      <c r="K90" s="47"/>
      <c r="L90" s="47"/>
      <c r="M90" s="49"/>
      <c r="N90" s="197"/>
      <c r="O90" s="48">
        <f t="shared" si="8"/>
        <v>0</v>
      </c>
      <c r="P90" s="342"/>
      <c r="Q90" s="342"/>
      <c r="R90" s="342"/>
    </row>
    <row r="91" spans="1:18" s="40" customFormat="1">
      <c r="A91" s="314"/>
      <c r="B91" s="599"/>
      <c r="C91" s="602"/>
      <c r="D91" s="314"/>
      <c r="E91" s="314"/>
      <c r="F91" s="369"/>
      <c r="G91" s="379"/>
      <c r="H91" s="342"/>
      <c r="I91" s="379"/>
      <c r="J91" s="342"/>
      <c r="K91" s="47"/>
      <c r="L91" s="47"/>
      <c r="M91" s="47"/>
      <c r="N91" s="197"/>
      <c r="O91" s="48">
        <f t="shared" si="8"/>
        <v>0</v>
      </c>
      <c r="P91" s="342"/>
      <c r="Q91" s="342"/>
      <c r="R91" s="342"/>
    </row>
    <row r="92" spans="1:18" s="40" customFormat="1" ht="11.25" customHeight="1">
      <c r="A92" s="314">
        <v>19</v>
      </c>
      <c r="B92" s="598" t="s">
        <v>102</v>
      </c>
      <c r="C92" s="602" t="s">
        <v>715</v>
      </c>
      <c r="D92" s="314" t="s">
        <v>34</v>
      </c>
      <c r="E92" s="314">
        <v>1.68</v>
      </c>
      <c r="F92" s="369">
        <f>H92+J92+R92</f>
        <v>2.9438791200000001</v>
      </c>
      <c r="G92" s="379"/>
      <c r="H92" s="342">
        <f>G92*$P$7/1000</f>
        <v>0</v>
      </c>
      <c r="I92" s="379"/>
      <c r="J92" s="342">
        <f>I92*$P$8/1000</f>
        <v>0</v>
      </c>
      <c r="K92" s="199" t="s">
        <v>714</v>
      </c>
      <c r="L92" s="59" t="s">
        <v>34</v>
      </c>
      <c r="M92" s="59">
        <v>1</v>
      </c>
      <c r="N92" s="197">
        <v>2.6</v>
      </c>
      <c r="O92" s="48">
        <f t="shared" ref="O92:O95" si="9">M92*N92</f>
        <v>2.6</v>
      </c>
      <c r="P92" s="342">
        <f>E92*F92</f>
        <v>4.9457169215999999</v>
      </c>
      <c r="Q92" s="342">
        <f>SUM(O92:O95)</f>
        <v>2.6</v>
      </c>
      <c r="R92" s="342">
        <f>Q92*1.02*1.05*$R$13</f>
        <v>2.9438791200000001</v>
      </c>
    </row>
    <row r="93" spans="1:18" s="40" customFormat="1">
      <c r="A93" s="314"/>
      <c r="B93" s="408"/>
      <c r="C93" s="602"/>
      <c r="D93" s="314"/>
      <c r="E93" s="314"/>
      <c r="F93" s="369"/>
      <c r="G93" s="379"/>
      <c r="H93" s="342"/>
      <c r="I93" s="379"/>
      <c r="J93" s="342"/>
      <c r="K93" s="47"/>
      <c r="L93" s="47"/>
      <c r="M93" s="47"/>
      <c r="N93" s="197"/>
      <c r="O93" s="48">
        <f t="shared" si="9"/>
        <v>0</v>
      </c>
      <c r="P93" s="342"/>
      <c r="Q93" s="342"/>
      <c r="R93" s="342"/>
    </row>
    <row r="94" spans="1:18" s="40" customFormat="1">
      <c r="A94" s="314"/>
      <c r="B94" s="408"/>
      <c r="C94" s="602"/>
      <c r="D94" s="314"/>
      <c r="E94" s="314"/>
      <c r="F94" s="369"/>
      <c r="G94" s="379"/>
      <c r="H94" s="342"/>
      <c r="I94" s="379"/>
      <c r="J94" s="342"/>
      <c r="K94" s="47"/>
      <c r="L94" s="47"/>
      <c r="M94" s="49"/>
      <c r="N94" s="197"/>
      <c r="O94" s="48">
        <f t="shared" si="9"/>
        <v>0</v>
      </c>
      <c r="P94" s="342"/>
      <c r="Q94" s="342"/>
      <c r="R94" s="342"/>
    </row>
    <row r="95" spans="1:18" s="40" customFormat="1">
      <c r="A95" s="314"/>
      <c r="B95" s="599"/>
      <c r="C95" s="602"/>
      <c r="D95" s="314"/>
      <c r="E95" s="314"/>
      <c r="F95" s="369"/>
      <c r="G95" s="379"/>
      <c r="H95" s="342"/>
      <c r="I95" s="379"/>
      <c r="J95" s="342"/>
      <c r="K95" s="47"/>
      <c r="L95" s="47"/>
      <c r="M95" s="47"/>
      <c r="N95" s="197"/>
      <c r="O95" s="48">
        <f t="shared" si="9"/>
        <v>0</v>
      </c>
      <c r="P95" s="342"/>
      <c r="Q95" s="342"/>
      <c r="R95" s="342"/>
    </row>
    <row r="96" spans="1:18" s="40" customFormat="1" ht="11.25" customHeight="1">
      <c r="A96" s="314">
        <v>20</v>
      </c>
      <c r="B96" s="598" t="s">
        <v>102</v>
      </c>
      <c r="C96" s="602" t="s">
        <v>716</v>
      </c>
      <c r="D96" s="314" t="s">
        <v>34</v>
      </c>
      <c r="E96" s="314">
        <v>0.34</v>
      </c>
      <c r="F96" s="369">
        <f>H96+J96+R96</f>
        <v>2.0380701600000002</v>
      </c>
      <c r="G96" s="379"/>
      <c r="H96" s="342">
        <f>G96*$P$7/1000</f>
        <v>0</v>
      </c>
      <c r="I96" s="379"/>
      <c r="J96" s="342">
        <f>I96*$P$8/1000</f>
        <v>0</v>
      </c>
      <c r="K96" s="199" t="s">
        <v>714</v>
      </c>
      <c r="L96" s="59" t="s">
        <v>34</v>
      </c>
      <c r="M96" s="59">
        <v>1</v>
      </c>
      <c r="N96" s="197">
        <v>1.8</v>
      </c>
      <c r="O96" s="48">
        <f t="shared" ref="O96:O99" si="10">M96*N96</f>
        <v>1.8</v>
      </c>
      <c r="P96" s="342">
        <f>E96*F96</f>
        <v>0.69294385440000006</v>
      </c>
      <c r="Q96" s="342">
        <f>SUM(O96:O99)</f>
        <v>1.8</v>
      </c>
      <c r="R96" s="342">
        <f>Q96*1.02*1.05*$R$13</f>
        <v>2.0380701600000002</v>
      </c>
    </row>
    <row r="97" spans="1:18" s="40" customFormat="1">
      <c r="A97" s="314"/>
      <c r="B97" s="408"/>
      <c r="C97" s="602"/>
      <c r="D97" s="314"/>
      <c r="E97" s="314"/>
      <c r="F97" s="369"/>
      <c r="G97" s="379"/>
      <c r="H97" s="342"/>
      <c r="I97" s="379"/>
      <c r="J97" s="342"/>
      <c r="K97" s="47"/>
      <c r="L97" s="47"/>
      <c r="M97" s="47"/>
      <c r="N97" s="197"/>
      <c r="O97" s="48">
        <f t="shared" si="10"/>
        <v>0</v>
      </c>
      <c r="P97" s="342"/>
      <c r="Q97" s="342"/>
      <c r="R97" s="342"/>
    </row>
    <row r="98" spans="1:18" s="40" customFormat="1">
      <c r="A98" s="314"/>
      <c r="B98" s="408"/>
      <c r="C98" s="602"/>
      <c r="D98" s="314"/>
      <c r="E98" s="314"/>
      <c r="F98" s="369"/>
      <c r="G98" s="379"/>
      <c r="H98" s="342"/>
      <c r="I98" s="379"/>
      <c r="J98" s="342"/>
      <c r="K98" s="47"/>
      <c r="L98" s="47"/>
      <c r="M98" s="49"/>
      <c r="N98" s="197"/>
      <c r="O98" s="48">
        <f t="shared" si="10"/>
        <v>0</v>
      </c>
      <c r="P98" s="342"/>
      <c r="Q98" s="342"/>
      <c r="R98" s="342"/>
    </row>
    <row r="99" spans="1:18" s="40" customFormat="1">
      <c r="A99" s="314"/>
      <c r="B99" s="599"/>
      <c r="C99" s="602"/>
      <c r="D99" s="314"/>
      <c r="E99" s="314"/>
      <c r="F99" s="369"/>
      <c r="G99" s="379"/>
      <c r="H99" s="342"/>
      <c r="I99" s="379"/>
      <c r="J99" s="342"/>
      <c r="K99" s="47"/>
      <c r="L99" s="47"/>
      <c r="M99" s="47"/>
      <c r="N99" s="197"/>
      <c r="O99" s="48">
        <f t="shared" si="10"/>
        <v>0</v>
      </c>
      <c r="P99" s="342"/>
      <c r="Q99" s="342"/>
      <c r="R99" s="342"/>
    </row>
    <row r="100" spans="1:18" s="40" customFormat="1" ht="11.25" customHeight="1">
      <c r="A100" s="314">
        <v>21</v>
      </c>
      <c r="B100" s="628" t="s">
        <v>21</v>
      </c>
      <c r="C100" s="602" t="s">
        <v>340</v>
      </c>
      <c r="D100" s="314" t="s">
        <v>34</v>
      </c>
      <c r="E100" s="330">
        <v>2.1</v>
      </c>
      <c r="F100" s="369">
        <f>H100+J100+R100</f>
        <v>4.3090571403999993</v>
      </c>
      <c r="G100" s="601">
        <v>6.8000000000000005E-2</v>
      </c>
      <c r="H100" s="342">
        <f>G100*$P$7/1000</f>
        <v>0.16574931999999998</v>
      </c>
      <c r="I100" s="601">
        <v>0.09</v>
      </c>
      <c r="J100" s="342">
        <f>I100*$P$8/1000</f>
        <v>0.27437130000000004</v>
      </c>
      <c r="K100" s="167" t="s">
        <v>341</v>
      </c>
      <c r="L100" s="59" t="s">
        <v>54</v>
      </c>
      <c r="M100" s="59">
        <v>1</v>
      </c>
      <c r="N100" s="166">
        <v>3.4169999999999998</v>
      </c>
      <c r="O100" s="48">
        <f t="shared" si="7"/>
        <v>3.4169999999999998</v>
      </c>
      <c r="P100" s="342">
        <f>E100*F100</f>
        <v>9.0490199948399983</v>
      </c>
      <c r="Q100" s="342">
        <f>SUM(O100:O103)</f>
        <v>3.4169999999999998</v>
      </c>
      <c r="R100" s="342">
        <f>Q100*1.02*1.05*$R$13</f>
        <v>3.8689365203999997</v>
      </c>
    </row>
    <row r="101" spans="1:18" s="40" customFormat="1">
      <c r="A101" s="314"/>
      <c r="B101" s="626"/>
      <c r="C101" s="602"/>
      <c r="D101" s="314"/>
      <c r="E101" s="331"/>
      <c r="F101" s="369"/>
      <c r="G101" s="601"/>
      <c r="H101" s="342"/>
      <c r="I101" s="601"/>
      <c r="J101" s="342"/>
      <c r="K101" s="47"/>
      <c r="L101" s="47"/>
      <c r="M101" s="47"/>
      <c r="N101" s="166"/>
      <c r="O101" s="48">
        <f t="shared" si="7"/>
        <v>0</v>
      </c>
      <c r="P101" s="342"/>
      <c r="Q101" s="342"/>
      <c r="R101" s="342"/>
    </row>
    <row r="102" spans="1:18" s="40" customFormat="1">
      <c r="A102" s="314"/>
      <c r="B102" s="626"/>
      <c r="C102" s="602"/>
      <c r="D102" s="314"/>
      <c r="E102" s="331"/>
      <c r="F102" s="369"/>
      <c r="G102" s="601"/>
      <c r="H102" s="342"/>
      <c r="I102" s="601"/>
      <c r="J102" s="342"/>
      <c r="K102" s="47"/>
      <c r="L102" s="47"/>
      <c r="M102" s="49"/>
      <c r="N102" s="166"/>
      <c r="O102" s="48">
        <f t="shared" si="7"/>
        <v>0</v>
      </c>
      <c r="P102" s="342"/>
      <c r="Q102" s="342"/>
      <c r="R102" s="342"/>
    </row>
    <row r="103" spans="1:18" s="40" customFormat="1">
      <c r="A103" s="314"/>
      <c r="B103" s="629"/>
      <c r="C103" s="602"/>
      <c r="D103" s="314"/>
      <c r="E103" s="332"/>
      <c r="F103" s="369"/>
      <c r="G103" s="601"/>
      <c r="H103" s="342"/>
      <c r="I103" s="601"/>
      <c r="J103" s="342"/>
      <c r="K103" s="47"/>
      <c r="L103" s="47"/>
      <c r="M103" s="47"/>
      <c r="N103" s="166"/>
      <c r="O103" s="48">
        <f t="shared" si="7"/>
        <v>0</v>
      </c>
      <c r="P103" s="342"/>
      <c r="Q103" s="342"/>
      <c r="R103" s="342"/>
    </row>
    <row r="104" spans="1:18" s="40" customFormat="1" ht="11.25" customHeight="1">
      <c r="A104" s="314">
        <v>22</v>
      </c>
      <c r="B104" s="628" t="s">
        <v>102</v>
      </c>
      <c r="C104" s="602" t="s">
        <v>342</v>
      </c>
      <c r="D104" s="314" t="s">
        <v>34</v>
      </c>
      <c r="E104" s="314">
        <v>2.69</v>
      </c>
      <c r="F104" s="369">
        <f>H104+J104+R104</f>
        <v>0.79258284000000001</v>
      </c>
      <c r="G104" s="601"/>
      <c r="H104" s="342">
        <f>G104*$P$7/1000</f>
        <v>0</v>
      </c>
      <c r="I104" s="601"/>
      <c r="J104" s="342">
        <f>I104*$P$8/1000</f>
        <v>0</v>
      </c>
      <c r="K104" s="167" t="s">
        <v>343</v>
      </c>
      <c r="L104" s="59" t="s">
        <v>34</v>
      </c>
      <c r="M104" s="59">
        <v>1</v>
      </c>
      <c r="N104" s="166">
        <v>0.7</v>
      </c>
      <c r="O104" s="48">
        <f t="shared" si="7"/>
        <v>0.7</v>
      </c>
      <c r="P104" s="342">
        <f>E104*F104</f>
        <v>2.1320478395999998</v>
      </c>
      <c r="Q104" s="342">
        <f>SUM(O104:O107)</f>
        <v>0.7</v>
      </c>
      <c r="R104" s="342">
        <f>Q104*1.02*1.05*$R$13</f>
        <v>0.79258284000000001</v>
      </c>
    </row>
    <row r="105" spans="1:18" s="40" customFormat="1">
      <c r="A105" s="314"/>
      <c r="B105" s="626"/>
      <c r="C105" s="602"/>
      <c r="D105" s="314"/>
      <c r="E105" s="314"/>
      <c r="F105" s="369"/>
      <c r="G105" s="601"/>
      <c r="H105" s="342"/>
      <c r="I105" s="601"/>
      <c r="J105" s="342"/>
      <c r="K105" s="47"/>
      <c r="L105" s="47"/>
      <c r="M105" s="47"/>
      <c r="N105" s="166"/>
      <c r="O105" s="48">
        <f t="shared" si="7"/>
        <v>0</v>
      </c>
      <c r="P105" s="342"/>
      <c r="Q105" s="342"/>
      <c r="R105" s="342"/>
    </row>
    <row r="106" spans="1:18" s="40" customFormat="1">
      <c r="A106" s="314"/>
      <c r="B106" s="626"/>
      <c r="C106" s="602"/>
      <c r="D106" s="314"/>
      <c r="E106" s="314"/>
      <c r="F106" s="369"/>
      <c r="G106" s="601"/>
      <c r="H106" s="342"/>
      <c r="I106" s="601"/>
      <c r="J106" s="342"/>
      <c r="K106" s="47"/>
      <c r="L106" s="47"/>
      <c r="M106" s="49"/>
      <c r="N106" s="166"/>
      <c r="O106" s="48">
        <f t="shared" si="7"/>
        <v>0</v>
      </c>
      <c r="P106" s="342"/>
      <c r="Q106" s="342"/>
      <c r="R106" s="342"/>
    </row>
    <row r="107" spans="1:18" s="40" customFormat="1">
      <c r="A107" s="314"/>
      <c r="B107" s="629"/>
      <c r="C107" s="602"/>
      <c r="D107" s="314"/>
      <c r="E107" s="314"/>
      <c r="F107" s="369"/>
      <c r="G107" s="601"/>
      <c r="H107" s="342"/>
      <c r="I107" s="601"/>
      <c r="J107" s="342"/>
      <c r="K107" s="47"/>
      <c r="L107" s="47"/>
      <c r="M107" s="47"/>
      <c r="N107" s="166"/>
      <c r="O107" s="48">
        <f t="shared" si="7"/>
        <v>0</v>
      </c>
      <c r="P107" s="342"/>
      <c r="Q107" s="342"/>
      <c r="R107" s="342"/>
    </row>
    <row r="108" spans="1:18" ht="11.25" customHeight="1">
      <c r="A108" s="314">
        <v>23</v>
      </c>
      <c r="B108" s="461" t="s">
        <v>19</v>
      </c>
      <c r="C108" s="435" t="s">
        <v>717</v>
      </c>
      <c r="D108" s="612" t="s">
        <v>34</v>
      </c>
      <c r="E108" s="436">
        <v>45</v>
      </c>
      <c r="F108" s="438">
        <f>H108+J108+R108</f>
        <v>4.2025029990000009</v>
      </c>
      <c r="G108" s="398">
        <v>6.2399999999999997E-2</v>
      </c>
      <c r="H108" s="399">
        <f>G108*$P$7/1000</f>
        <v>0.15209937599999998</v>
      </c>
      <c r="I108" s="398">
        <v>2.7000000000000001E-3</v>
      </c>
      <c r="J108" s="399">
        <f>I108*$P$8/1000</f>
        <v>8.2311390000000002E-3</v>
      </c>
      <c r="K108" s="57" t="s">
        <v>109</v>
      </c>
      <c r="L108" s="57" t="s">
        <v>34</v>
      </c>
      <c r="M108" s="57">
        <v>1.02</v>
      </c>
      <c r="N108" s="198">
        <v>3.5</v>
      </c>
      <c r="O108" s="119">
        <f t="shared" si="7"/>
        <v>3.5700000000000003</v>
      </c>
      <c r="P108" s="399">
        <f>E108*F108</f>
        <v>189.11263495500003</v>
      </c>
      <c r="Q108" s="399">
        <f>SUM(O108:O111)</f>
        <v>3.5700000000000003</v>
      </c>
      <c r="R108" s="399">
        <f>Q108*1.02*1.05*$R$13</f>
        <v>4.0421724840000008</v>
      </c>
    </row>
    <row r="109" spans="1:18">
      <c r="A109" s="314"/>
      <c r="B109" s="408"/>
      <c r="C109" s="435"/>
      <c r="D109" s="549"/>
      <c r="E109" s="436"/>
      <c r="F109" s="438"/>
      <c r="G109" s="398"/>
      <c r="H109" s="399"/>
      <c r="I109" s="398"/>
      <c r="J109" s="399"/>
      <c r="K109" s="57"/>
      <c r="L109" s="57"/>
      <c r="M109" s="57"/>
      <c r="N109" s="198"/>
      <c r="O109" s="119">
        <f t="shared" si="7"/>
        <v>0</v>
      </c>
      <c r="P109" s="399"/>
      <c r="Q109" s="399"/>
      <c r="R109" s="399"/>
    </row>
    <row r="110" spans="1:18">
      <c r="A110" s="314"/>
      <c r="B110" s="408"/>
      <c r="C110" s="435"/>
      <c r="D110" s="549"/>
      <c r="E110" s="436"/>
      <c r="F110" s="438"/>
      <c r="G110" s="398"/>
      <c r="H110" s="399"/>
      <c r="I110" s="398"/>
      <c r="J110" s="399"/>
      <c r="K110" s="57"/>
      <c r="L110" s="57"/>
      <c r="M110" s="58"/>
      <c r="N110" s="198"/>
      <c r="O110" s="119">
        <f t="shared" si="7"/>
        <v>0</v>
      </c>
      <c r="P110" s="399"/>
      <c r="Q110" s="399"/>
      <c r="R110" s="399"/>
    </row>
    <row r="111" spans="1:18">
      <c r="A111" s="314"/>
      <c r="B111" s="611"/>
      <c r="C111" s="435"/>
      <c r="D111" s="576"/>
      <c r="E111" s="436"/>
      <c r="F111" s="438"/>
      <c r="G111" s="398"/>
      <c r="H111" s="399"/>
      <c r="I111" s="398"/>
      <c r="J111" s="399"/>
      <c r="K111" s="57"/>
      <c r="L111" s="57"/>
      <c r="M111" s="57"/>
      <c r="N111" s="198"/>
      <c r="O111" s="119">
        <f t="shared" si="7"/>
        <v>0</v>
      </c>
      <c r="P111" s="399"/>
      <c r="Q111" s="399"/>
      <c r="R111" s="399"/>
    </row>
    <row r="112" spans="1:18" ht="11.25" customHeight="1">
      <c r="A112" s="314">
        <v>24</v>
      </c>
      <c r="B112" s="461" t="s">
        <v>19</v>
      </c>
      <c r="C112" s="435" t="s">
        <v>718</v>
      </c>
      <c r="D112" s="612" t="s">
        <v>34</v>
      </c>
      <c r="E112" s="436">
        <v>20</v>
      </c>
      <c r="F112" s="438">
        <f>H112+J112+R112</f>
        <v>2.7011246478000004</v>
      </c>
      <c r="G112" s="398">
        <v>6.2399999999999997E-2</v>
      </c>
      <c r="H112" s="399">
        <f>G112*$P$7/1000</f>
        <v>0.15209937599999998</v>
      </c>
      <c r="I112" s="398">
        <v>2.7000000000000001E-3</v>
      </c>
      <c r="J112" s="399">
        <f>I112*$P$8/1000</f>
        <v>8.2311390000000002E-3</v>
      </c>
      <c r="K112" s="57" t="s">
        <v>109</v>
      </c>
      <c r="L112" s="57" t="s">
        <v>34</v>
      </c>
      <c r="M112" s="57">
        <v>1.02</v>
      </c>
      <c r="N112" s="198">
        <v>2.2000000000000002</v>
      </c>
      <c r="O112" s="119">
        <f t="shared" ref="O112:O119" si="11">M112*N112</f>
        <v>2.2440000000000002</v>
      </c>
      <c r="P112" s="399">
        <f>E112*F112</f>
        <v>54.022492956000008</v>
      </c>
      <c r="Q112" s="399">
        <f>SUM(O112:O115)</f>
        <v>2.2440000000000002</v>
      </c>
      <c r="R112" s="399">
        <f>Q112*1.02*1.05*$R$13</f>
        <v>2.5407941328000003</v>
      </c>
    </row>
    <row r="113" spans="1:18">
      <c r="A113" s="314"/>
      <c r="B113" s="408"/>
      <c r="C113" s="435"/>
      <c r="D113" s="549"/>
      <c r="E113" s="436"/>
      <c r="F113" s="438"/>
      <c r="G113" s="398"/>
      <c r="H113" s="399"/>
      <c r="I113" s="398"/>
      <c r="J113" s="399"/>
      <c r="K113" s="57"/>
      <c r="L113" s="57"/>
      <c r="M113" s="57"/>
      <c r="N113" s="198"/>
      <c r="O113" s="119">
        <f t="shared" si="11"/>
        <v>0</v>
      </c>
      <c r="P113" s="399"/>
      <c r="Q113" s="399"/>
      <c r="R113" s="399"/>
    </row>
    <row r="114" spans="1:18">
      <c r="A114" s="314"/>
      <c r="B114" s="408"/>
      <c r="C114" s="435"/>
      <c r="D114" s="549"/>
      <c r="E114" s="436"/>
      <c r="F114" s="438"/>
      <c r="G114" s="398"/>
      <c r="H114" s="399"/>
      <c r="I114" s="398"/>
      <c r="J114" s="399"/>
      <c r="K114" s="57"/>
      <c r="L114" s="57"/>
      <c r="M114" s="58"/>
      <c r="N114" s="198"/>
      <c r="O114" s="119">
        <f t="shared" si="11"/>
        <v>0</v>
      </c>
      <c r="P114" s="399"/>
      <c r="Q114" s="399"/>
      <c r="R114" s="399"/>
    </row>
    <row r="115" spans="1:18">
      <c r="A115" s="314"/>
      <c r="B115" s="611"/>
      <c r="C115" s="435"/>
      <c r="D115" s="576"/>
      <c r="E115" s="436"/>
      <c r="F115" s="438"/>
      <c r="G115" s="398"/>
      <c r="H115" s="399"/>
      <c r="I115" s="398"/>
      <c r="J115" s="399"/>
      <c r="K115" s="57"/>
      <c r="L115" s="57"/>
      <c r="M115" s="57"/>
      <c r="N115" s="198"/>
      <c r="O115" s="119">
        <f t="shared" si="11"/>
        <v>0</v>
      </c>
      <c r="P115" s="399"/>
      <c r="Q115" s="399"/>
      <c r="R115" s="399"/>
    </row>
    <row r="116" spans="1:18" ht="11.25" customHeight="1">
      <c r="A116" s="314">
        <v>25</v>
      </c>
      <c r="B116" s="461" t="s">
        <v>19</v>
      </c>
      <c r="C116" s="344" t="s">
        <v>719</v>
      </c>
      <c r="D116" s="574" t="s">
        <v>34</v>
      </c>
      <c r="E116" s="362">
        <v>123</v>
      </c>
      <c r="F116" s="364">
        <f>H116+J116+R116</f>
        <v>0.81607958897999999</v>
      </c>
      <c r="G116" s="609">
        <v>6.2399999999999997E-2</v>
      </c>
      <c r="H116" s="313">
        <f>G116*$P$7/1000</f>
        <v>0.15209937599999998</v>
      </c>
      <c r="I116" s="609">
        <v>2.7000000000000001E-3</v>
      </c>
      <c r="J116" s="313">
        <f>I116*$P$8/1000</f>
        <v>8.2311390000000002E-3</v>
      </c>
      <c r="K116" s="59" t="s">
        <v>109</v>
      </c>
      <c r="L116" s="59" t="s">
        <v>34</v>
      </c>
      <c r="M116" s="59">
        <v>1.35</v>
      </c>
      <c r="N116" s="198">
        <v>0.42899999999999999</v>
      </c>
      <c r="O116" s="160">
        <f t="shared" si="11"/>
        <v>0.57915000000000005</v>
      </c>
      <c r="P116" s="313">
        <f>E116*F116</f>
        <v>100.37778944454</v>
      </c>
      <c r="Q116" s="313">
        <f>SUM(O116:O119)</f>
        <v>0.57915000000000005</v>
      </c>
      <c r="R116" s="313">
        <f>Q116*1.02*1.05*$R$13</f>
        <v>0.65574907398000004</v>
      </c>
    </row>
    <row r="117" spans="1:18">
      <c r="A117" s="314"/>
      <c r="B117" s="408"/>
      <c r="C117" s="344"/>
      <c r="D117" s="549"/>
      <c r="E117" s="362"/>
      <c r="F117" s="364"/>
      <c r="G117" s="609"/>
      <c r="H117" s="313"/>
      <c r="I117" s="609"/>
      <c r="J117" s="313"/>
      <c r="K117" s="59"/>
      <c r="L117" s="59"/>
      <c r="M117" s="59"/>
      <c r="N117" s="198"/>
      <c r="O117" s="160">
        <f t="shared" si="11"/>
        <v>0</v>
      </c>
      <c r="P117" s="313"/>
      <c r="Q117" s="313"/>
      <c r="R117" s="313"/>
    </row>
    <row r="118" spans="1:18">
      <c r="A118" s="314"/>
      <c r="B118" s="408"/>
      <c r="C118" s="344"/>
      <c r="D118" s="549"/>
      <c r="E118" s="362"/>
      <c r="F118" s="364"/>
      <c r="G118" s="609"/>
      <c r="H118" s="313"/>
      <c r="I118" s="609"/>
      <c r="J118" s="313"/>
      <c r="K118" s="59"/>
      <c r="L118" s="59"/>
      <c r="M118" s="66"/>
      <c r="N118" s="198"/>
      <c r="O118" s="160">
        <f t="shared" si="11"/>
        <v>0</v>
      </c>
      <c r="P118" s="313"/>
      <c r="Q118" s="313"/>
      <c r="R118" s="313"/>
    </row>
    <row r="119" spans="1:18">
      <c r="A119" s="314"/>
      <c r="B119" s="599"/>
      <c r="C119" s="344"/>
      <c r="D119" s="576"/>
      <c r="E119" s="362"/>
      <c r="F119" s="364"/>
      <c r="G119" s="609"/>
      <c r="H119" s="313"/>
      <c r="I119" s="609"/>
      <c r="J119" s="313"/>
      <c r="K119" s="59"/>
      <c r="L119" s="59"/>
      <c r="M119" s="59"/>
      <c r="N119" s="198"/>
      <c r="O119" s="160">
        <f t="shared" si="11"/>
        <v>0</v>
      </c>
      <c r="P119" s="313"/>
      <c r="Q119" s="313"/>
      <c r="R119" s="313"/>
    </row>
    <row r="120" spans="1:18" ht="11.25" customHeight="1">
      <c r="A120" s="314">
        <v>26</v>
      </c>
      <c r="B120" s="461" t="s">
        <v>19</v>
      </c>
      <c r="C120" s="344" t="s">
        <v>143</v>
      </c>
      <c r="D120" s="574" t="s">
        <v>34</v>
      </c>
      <c r="E120" s="362">
        <v>1537</v>
      </c>
      <c r="F120" s="364">
        <f>H120+J120+R120</f>
        <v>0.65578537089599998</v>
      </c>
      <c r="G120" s="609">
        <v>6.2399999999999997E-2</v>
      </c>
      <c r="H120" s="313">
        <f>G120*$P$7/1000</f>
        <v>0.15209937599999998</v>
      </c>
      <c r="I120" s="609">
        <v>2.7000000000000001E-3</v>
      </c>
      <c r="J120" s="313">
        <f>I120*$P$8/1000</f>
        <v>8.2311390000000002E-3</v>
      </c>
      <c r="K120" s="59" t="s">
        <v>109</v>
      </c>
      <c r="L120" s="59" t="s">
        <v>34</v>
      </c>
      <c r="M120" s="59">
        <v>1.02</v>
      </c>
      <c r="N120" s="168">
        <v>0.42899999999999999</v>
      </c>
      <c r="O120" s="160">
        <f t="shared" ref="O120:O131" si="12">M120*N120</f>
        <v>0.43758000000000002</v>
      </c>
      <c r="P120" s="313">
        <f>E120*F120</f>
        <v>1007.9421150671519</v>
      </c>
      <c r="Q120" s="313">
        <f>SUM(O120:O123)</f>
        <v>0.43758000000000002</v>
      </c>
      <c r="R120" s="313">
        <f>Q120*1.02*1.05*$R$13</f>
        <v>0.49545485589600002</v>
      </c>
    </row>
    <row r="121" spans="1:18">
      <c r="A121" s="314"/>
      <c r="B121" s="408"/>
      <c r="C121" s="344"/>
      <c r="D121" s="549"/>
      <c r="E121" s="362"/>
      <c r="F121" s="364"/>
      <c r="G121" s="609"/>
      <c r="H121" s="313"/>
      <c r="I121" s="609"/>
      <c r="J121" s="313"/>
      <c r="K121" s="59"/>
      <c r="L121" s="59"/>
      <c r="M121" s="59"/>
      <c r="N121" s="168"/>
      <c r="O121" s="160">
        <f t="shared" si="12"/>
        <v>0</v>
      </c>
      <c r="P121" s="313"/>
      <c r="Q121" s="313"/>
      <c r="R121" s="313"/>
    </row>
    <row r="122" spans="1:18">
      <c r="A122" s="314"/>
      <c r="B122" s="408"/>
      <c r="C122" s="344"/>
      <c r="D122" s="549"/>
      <c r="E122" s="362"/>
      <c r="F122" s="364"/>
      <c r="G122" s="609"/>
      <c r="H122" s="313"/>
      <c r="I122" s="609"/>
      <c r="J122" s="313"/>
      <c r="K122" s="59"/>
      <c r="L122" s="59"/>
      <c r="M122" s="66"/>
      <c r="N122" s="168"/>
      <c r="O122" s="160">
        <f t="shared" si="12"/>
        <v>0</v>
      </c>
      <c r="P122" s="313"/>
      <c r="Q122" s="313"/>
      <c r="R122" s="313"/>
    </row>
    <row r="123" spans="1:18">
      <c r="A123" s="314"/>
      <c r="B123" s="599"/>
      <c r="C123" s="344"/>
      <c r="D123" s="576"/>
      <c r="E123" s="362"/>
      <c r="F123" s="364"/>
      <c r="G123" s="609"/>
      <c r="H123" s="313"/>
      <c r="I123" s="609"/>
      <c r="J123" s="313"/>
      <c r="K123" s="59"/>
      <c r="L123" s="59"/>
      <c r="M123" s="59"/>
      <c r="N123" s="168"/>
      <c r="O123" s="160">
        <f t="shared" si="12"/>
        <v>0</v>
      </c>
      <c r="P123" s="313"/>
      <c r="Q123" s="313"/>
      <c r="R123" s="313"/>
    </row>
    <row r="124" spans="1:18" ht="11.25" customHeight="1">
      <c r="A124" s="314">
        <v>27</v>
      </c>
      <c r="B124" s="461" t="s">
        <v>19</v>
      </c>
      <c r="C124" s="344" t="s">
        <v>138</v>
      </c>
      <c r="D124" s="574" t="s">
        <v>34</v>
      </c>
      <c r="E124" s="362">
        <v>2386</v>
      </c>
      <c r="F124" s="364">
        <f>H124+J124+R124</f>
        <v>0.47561996875199997</v>
      </c>
      <c r="G124" s="609">
        <v>6.2399999999999997E-2</v>
      </c>
      <c r="H124" s="313">
        <f>G124*$P$7/1000</f>
        <v>0.15209937599999998</v>
      </c>
      <c r="I124" s="609">
        <v>2.7000000000000001E-3</v>
      </c>
      <c r="J124" s="313">
        <f>I124*$P$8/1000</f>
        <v>8.2311390000000002E-3</v>
      </c>
      <c r="K124" s="59" t="s">
        <v>109</v>
      </c>
      <c r="L124" s="59" t="s">
        <v>34</v>
      </c>
      <c r="M124" s="59">
        <v>1.02</v>
      </c>
      <c r="N124" s="168">
        <v>0.27300000000000002</v>
      </c>
      <c r="O124" s="160">
        <f t="shared" si="12"/>
        <v>0.27846000000000004</v>
      </c>
      <c r="P124" s="313">
        <f>E124*F124</f>
        <v>1134.8292454422719</v>
      </c>
      <c r="Q124" s="313">
        <f>SUM(O124:O127)</f>
        <v>0.27846000000000004</v>
      </c>
      <c r="R124" s="313">
        <f>Q124*1.02*1.05*$R$13</f>
        <v>0.31528945375200002</v>
      </c>
    </row>
    <row r="125" spans="1:18">
      <c r="A125" s="314"/>
      <c r="B125" s="408"/>
      <c r="C125" s="344"/>
      <c r="D125" s="549"/>
      <c r="E125" s="362"/>
      <c r="F125" s="364"/>
      <c r="G125" s="609"/>
      <c r="H125" s="313"/>
      <c r="I125" s="609"/>
      <c r="J125" s="313"/>
      <c r="K125" s="59"/>
      <c r="L125" s="59"/>
      <c r="M125" s="59"/>
      <c r="N125" s="168"/>
      <c r="O125" s="160">
        <f t="shared" si="12"/>
        <v>0</v>
      </c>
      <c r="P125" s="313"/>
      <c r="Q125" s="313"/>
      <c r="R125" s="313"/>
    </row>
    <row r="126" spans="1:18">
      <c r="A126" s="314"/>
      <c r="B126" s="408"/>
      <c r="C126" s="344"/>
      <c r="D126" s="549"/>
      <c r="E126" s="362"/>
      <c r="F126" s="364"/>
      <c r="G126" s="609"/>
      <c r="H126" s="313"/>
      <c r="I126" s="609"/>
      <c r="J126" s="313"/>
      <c r="K126" s="59"/>
      <c r="L126" s="59"/>
      <c r="M126" s="66"/>
      <c r="N126" s="168"/>
      <c r="O126" s="160">
        <f t="shared" si="12"/>
        <v>0</v>
      </c>
      <c r="P126" s="313"/>
      <c r="Q126" s="313"/>
      <c r="R126" s="313"/>
    </row>
    <row r="127" spans="1:18">
      <c r="A127" s="314"/>
      <c r="B127" s="599"/>
      <c r="C127" s="344"/>
      <c r="D127" s="576"/>
      <c r="E127" s="362"/>
      <c r="F127" s="364"/>
      <c r="G127" s="609"/>
      <c r="H127" s="313"/>
      <c r="I127" s="609"/>
      <c r="J127" s="313"/>
      <c r="K127" s="59"/>
      <c r="L127" s="59"/>
      <c r="M127" s="59"/>
      <c r="N127" s="168"/>
      <c r="O127" s="160">
        <f t="shared" si="12"/>
        <v>0</v>
      </c>
      <c r="P127" s="313"/>
      <c r="Q127" s="313"/>
      <c r="R127" s="313"/>
    </row>
    <row r="128" spans="1:18" ht="11.25" customHeight="1">
      <c r="A128" s="314">
        <v>28</v>
      </c>
      <c r="B128" s="461" t="s">
        <v>19</v>
      </c>
      <c r="C128" s="344" t="s">
        <v>140</v>
      </c>
      <c r="D128" s="574" t="s">
        <v>34</v>
      </c>
      <c r="E128" s="362">
        <v>2550</v>
      </c>
      <c r="F128" s="364">
        <f>H128+J128+R128</f>
        <v>0.62806761672</v>
      </c>
      <c r="G128" s="609">
        <v>6.2399999999999997E-2</v>
      </c>
      <c r="H128" s="313">
        <f>G128*$P$7/1000</f>
        <v>0.15209937599999998</v>
      </c>
      <c r="I128" s="609">
        <v>2.7000000000000001E-3</v>
      </c>
      <c r="J128" s="313">
        <f>I128*$P$8/1000</f>
        <v>8.2311390000000002E-3</v>
      </c>
      <c r="K128" s="59" t="s">
        <v>109</v>
      </c>
      <c r="L128" s="59" t="s">
        <v>34</v>
      </c>
      <c r="M128" s="59">
        <v>1.02</v>
      </c>
      <c r="N128" s="168">
        <v>0.40500000000000003</v>
      </c>
      <c r="O128" s="160">
        <f t="shared" si="12"/>
        <v>0.41310000000000002</v>
      </c>
      <c r="P128" s="313">
        <f>E128*F128</f>
        <v>1601.5724226360001</v>
      </c>
      <c r="Q128" s="313">
        <f>SUM(O128:O131)</f>
        <v>0.41310000000000002</v>
      </c>
      <c r="R128" s="313">
        <f>Q128*1.02*1.05*$R$13</f>
        <v>0.46773710171999999</v>
      </c>
    </row>
    <row r="129" spans="1:18">
      <c r="A129" s="314"/>
      <c r="B129" s="408"/>
      <c r="C129" s="344"/>
      <c r="D129" s="549"/>
      <c r="E129" s="362"/>
      <c r="F129" s="364"/>
      <c r="G129" s="609"/>
      <c r="H129" s="313"/>
      <c r="I129" s="609"/>
      <c r="J129" s="313"/>
      <c r="K129" s="59"/>
      <c r="L129" s="59"/>
      <c r="M129" s="59"/>
      <c r="N129" s="168"/>
      <c r="O129" s="160">
        <f t="shared" si="12"/>
        <v>0</v>
      </c>
      <c r="P129" s="313"/>
      <c r="Q129" s="313"/>
      <c r="R129" s="313"/>
    </row>
    <row r="130" spans="1:18">
      <c r="A130" s="314"/>
      <c r="B130" s="408"/>
      <c r="C130" s="344"/>
      <c r="D130" s="549"/>
      <c r="E130" s="362"/>
      <c r="F130" s="364"/>
      <c r="G130" s="609"/>
      <c r="H130" s="313"/>
      <c r="I130" s="609"/>
      <c r="J130" s="313"/>
      <c r="K130" s="59"/>
      <c r="L130" s="59"/>
      <c r="M130" s="66"/>
      <c r="N130" s="168"/>
      <c r="O130" s="160">
        <f t="shared" si="12"/>
        <v>0</v>
      </c>
      <c r="P130" s="313"/>
      <c r="Q130" s="313"/>
      <c r="R130" s="313"/>
    </row>
    <row r="131" spans="1:18">
      <c r="A131" s="314"/>
      <c r="B131" s="599"/>
      <c r="C131" s="344"/>
      <c r="D131" s="576"/>
      <c r="E131" s="362"/>
      <c r="F131" s="364"/>
      <c r="G131" s="609"/>
      <c r="H131" s="313"/>
      <c r="I131" s="609"/>
      <c r="J131" s="313"/>
      <c r="K131" s="59"/>
      <c r="L131" s="59"/>
      <c r="M131" s="59"/>
      <c r="N131" s="168"/>
      <c r="O131" s="160">
        <f t="shared" si="12"/>
        <v>0</v>
      </c>
      <c r="P131" s="313"/>
      <c r="Q131" s="313"/>
      <c r="R131" s="313"/>
    </row>
    <row r="132" spans="1:18" ht="11.25" customHeight="1">
      <c r="A132" s="314">
        <v>29</v>
      </c>
      <c r="B132" s="461" t="s">
        <v>19</v>
      </c>
      <c r="C132" s="344" t="s">
        <v>139</v>
      </c>
      <c r="D132" s="574" t="s">
        <v>34</v>
      </c>
      <c r="E132" s="362">
        <v>118</v>
      </c>
      <c r="F132" s="364">
        <f>H132+J132+R132</f>
        <v>0.86713324648799994</v>
      </c>
      <c r="G132" s="609">
        <v>6.2399999999999997E-2</v>
      </c>
      <c r="H132" s="313">
        <f>G132*$P$7/1000</f>
        <v>0.15209937599999998</v>
      </c>
      <c r="I132" s="609">
        <v>2.7000000000000001E-3</v>
      </c>
      <c r="J132" s="313">
        <f>I132*$P$8/1000</f>
        <v>8.2311390000000002E-3</v>
      </c>
      <c r="K132" s="59" t="s">
        <v>109</v>
      </c>
      <c r="L132" s="59" t="s">
        <v>34</v>
      </c>
      <c r="M132" s="59">
        <v>1.02</v>
      </c>
      <c r="N132" s="168">
        <v>0.61199999999999999</v>
      </c>
      <c r="O132" s="160">
        <f t="shared" ref="O132:O143" si="13">M132*N132</f>
        <v>0.62424000000000002</v>
      </c>
      <c r="P132" s="313">
        <f>E132*F132</f>
        <v>102.321723085584</v>
      </c>
      <c r="Q132" s="313">
        <f>SUM(O132:O135)</f>
        <v>0.62424000000000002</v>
      </c>
      <c r="R132" s="313">
        <f>Q132*1.02*1.05*$R$13</f>
        <v>0.70680273148799999</v>
      </c>
    </row>
    <row r="133" spans="1:18">
      <c r="A133" s="314"/>
      <c r="B133" s="408"/>
      <c r="C133" s="344"/>
      <c r="D133" s="549"/>
      <c r="E133" s="362"/>
      <c r="F133" s="364"/>
      <c r="G133" s="609"/>
      <c r="H133" s="313"/>
      <c r="I133" s="609"/>
      <c r="J133" s="313"/>
      <c r="K133" s="59"/>
      <c r="L133" s="59"/>
      <c r="M133" s="59"/>
      <c r="N133" s="168"/>
      <c r="O133" s="160">
        <f t="shared" si="13"/>
        <v>0</v>
      </c>
      <c r="P133" s="313"/>
      <c r="Q133" s="313"/>
      <c r="R133" s="313"/>
    </row>
    <row r="134" spans="1:18">
      <c r="A134" s="314"/>
      <c r="B134" s="408"/>
      <c r="C134" s="344"/>
      <c r="D134" s="549"/>
      <c r="E134" s="362"/>
      <c r="F134" s="364"/>
      <c r="G134" s="609"/>
      <c r="H134" s="313"/>
      <c r="I134" s="609"/>
      <c r="J134" s="313"/>
      <c r="K134" s="59"/>
      <c r="L134" s="59"/>
      <c r="M134" s="66"/>
      <c r="N134" s="168"/>
      <c r="O134" s="160">
        <f t="shared" si="13"/>
        <v>0</v>
      </c>
      <c r="P134" s="313"/>
      <c r="Q134" s="313"/>
      <c r="R134" s="313"/>
    </row>
    <row r="135" spans="1:18">
      <c r="A135" s="314"/>
      <c r="B135" s="599"/>
      <c r="C135" s="344"/>
      <c r="D135" s="576"/>
      <c r="E135" s="362"/>
      <c r="F135" s="364"/>
      <c r="G135" s="609"/>
      <c r="H135" s="313"/>
      <c r="I135" s="609"/>
      <c r="J135" s="313"/>
      <c r="K135" s="59"/>
      <c r="L135" s="59"/>
      <c r="M135" s="59"/>
      <c r="N135" s="168"/>
      <c r="O135" s="160">
        <f t="shared" si="13"/>
        <v>0</v>
      </c>
      <c r="P135" s="313"/>
      <c r="Q135" s="313"/>
      <c r="R135" s="313"/>
    </row>
    <row r="136" spans="1:18" s="40" customFormat="1">
      <c r="A136" s="314">
        <v>30</v>
      </c>
      <c r="B136" s="610" t="s">
        <v>102</v>
      </c>
      <c r="C136" s="602" t="s">
        <v>720</v>
      </c>
      <c r="D136" s="314" t="s">
        <v>54</v>
      </c>
      <c r="E136" s="314">
        <v>10</v>
      </c>
      <c r="F136" s="369">
        <f>H136+J136+R136</f>
        <v>0.24909746400000002</v>
      </c>
      <c r="G136" s="390"/>
      <c r="H136" s="342">
        <f>G136*$P$7/1000</f>
        <v>0</v>
      </c>
      <c r="I136" s="390"/>
      <c r="J136" s="342">
        <f>I136*$P$8/1000</f>
        <v>0</v>
      </c>
      <c r="K136" s="47" t="s">
        <v>77</v>
      </c>
      <c r="L136" s="199" t="s">
        <v>54</v>
      </c>
      <c r="M136" s="199">
        <v>1</v>
      </c>
      <c r="N136" s="197">
        <v>0.22</v>
      </c>
      <c r="O136" s="48">
        <f t="shared" ref="O136:O139" si="14">M136*N136</f>
        <v>0.22</v>
      </c>
      <c r="P136" s="342">
        <f>E136*F136</f>
        <v>2.4909746400000001</v>
      </c>
      <c r="Q136" s="342">
        <f>SUM(O136:O139)</f>
        <v>0.22</v>
      </c>
      <c r="R136" s="342">
        <f>Q136*1.02*1.05*$R$13</f>
        <v>0.24909746400000002</v>
      </c>
    </row>
    <row r="137" spans="1:18" s="40" customFormat="1">
      <c r="A137" s="314"/>
      <c r="B137" s="440"/>
      <c r="C137" s="602"/>
      <c r="D137" s="314"/>
      <c r="E137" s="314"/>
      <c r="F137" s="369"/>
      <c r="G137" s="390"/>
      <c r="H137" s="342"/>
      <c r="I137" s="390"/>
      <c r="J137" s="342"/>
      <c r="K137" s="47"/>
      <c r="L137" s="47"/>
      <c r="M137" s="47"/>
      <c r="N137" s="197"/>
      <c r="O137" s="48">
        <f t="shared" si="14"/>
        <v>0</v>
      </c>
      <c r="P137" s="342"/>
      <c r="Q137" s="342"/>
      <c r="R137" s="342"/>
    </row>
    <row r="138" spans="1:18" s="40" customFormat="1">
      <c r="A138" s="314"/>
      <c r="B138" s="440"/>
      <c r="C138" s="602"/>
      <c r="D138" s="314"/>
      <c r="E138" s="314"/>
      <c r="F138" s="369"/>
      <c r="G138" s="390"/>
      <c r="H138" s="342"/>
      <c r="I138" s="390"/>
      <c r="J138" s="342"/>
      <c r="K138" s="47"/>
      <c r="L138" s="47"/>
      <c r="M138" s="49"/>
      <c r="N138" s="197"/>
      <c r="O138" s="48">
        <f t="shared" si="14"/>
        <v>0</v>
      </c>
      <c r="P138" s="342"/>
      <c r="Q138" s="342"/>
      <c r="R138" s="342"/>
    </row>
    <row r="139" spans="1:18" s="40" customFormat="1">
      <c r="A139" s="314"/>
      <c r="B139" s="440"/>
      <c r="C139" s="602"/>
      <c r="D139" s="314"/>
      <c r="E139" s="314"/>
      <c r="F139" s="369"/>
      <c r="G139" s="390"/>
      <c r="H139" s="342"/>
      <c r="I139" s="390"/>
      <c r="J139" s="342"/>
      <c r="K139" s="47"/>
      <c r="L139" s="47"/>
      <c r="M139" s="47"/>
      <c r="N139" s="197"/>
      <c r="O139" s="48">
        <f t="shared" si="14"/>
        <v>0</v>
      </c>
      <c r="P139" s="342"/>
      <c r="Q139" s="342"/>
      <c r="R139" s="342"/>
    </row>
    <row r="140" spans="1:18" s="40" customFormat="1">
      <c r="A140" s="314">
        <v>31</v>
      </c>
      <c r="B140" s="610" t="s">
        <v>102</v>
      </c>
      <c r="C140" s="602" t="s">
        <v>344</v>
      </c>
      <c r="D140" s="314" t="s">
        <v>54</v>
      </c>
      <c r="E140" s="314">
        <v>10</v>
      </c>
      <c r="F140" s="369">
        <f>H140+J140+R140</f>
        <v>0.14153265000000001</v>
      </c>
      <c r="G140" s="390"/>
      <c r="H140" s="342">
        <f>G140*$P$7/1000</f>
        <v>0</v>
      </c>
      <c r="I140" s="390"/>
      <c r="J140" s="342">
        <f>I140*$P$8/1000</f>
        <v>0</v>
      </c>
      <c r="K140" s="47" t="s">
        <v>77</v>
      </c>
      <c r="L140" s="167" t="s">
        <v>54</v>
      </c>
      <c r="M140" s="167">
        <v>1</v>
      </c>
      <c r="N140" s="166">
        <v>0.125</v>
      </c>
      <c r="O140" s="48">
        <f t="shared" si="13"/>
        <v>0.125</v>
      </c>
      <c r="P140" s="342">
        <f>E140*F140</f>
        <v>1.4153265000000002</v>
      </c>
      <c r="Q140" s="342">
        <f>SUM(O140:O143)</f>
        <v>0.125</v>
      </c>
      <c r="R140" s="342">
        <f>Q140*1.02*1.05*$R$13</f>
        <v>0.14153265000000001</v>
      </c>
    </row>
    <row r="141" spans="1:18" s="40" customFormat="1">
      <c r="A141" s="314"/>
      <c r="B141" s="440"/>
      <c r="C141" s="602"/>
      <c r="D141" s="314"/>
      <c r="E141" s="314"/>
      <c r="F141" s="369"/>
      <c r="G141" s="390"/>
      <c r="H141" s="342"/>
      <c r="I141" s="390"/>
      <c r="J141" s="342"/>
      <c r="K141" s="47"/>
      <c r="L141" s="47"/>
      <c r="M141" s="47"/>
      <c r="N141" s="166"/>
      <c r="O141" s="48">
        <f t="shared" si="13"/>
        <v>0</v>
      </c>
      <c r="P141" s="342"/>
      <c r="Q141" s="342"/>
      <c r="R141" s="342"/>
    </row>
    <row r="142" spans="1:18" s="40" customFormat="1">
      <c r="A142" s="314"/>
      <c r="B142" s="440"/>
      <c r="C142" s="602"/>
      <c r="D142" s="314"/>
      <c r="E142" s="314"/>
      <c r="F142" s="369"/>
      <c r="G142" s="390"/>
      <c r="H142" s="342"/>
      <c r="I142" s="390"/>
      <c r="J142" s="342"/>
      <c r="K142" s="47"/>
      <c r="L142" s="47"/>
      <c r="M142" s="49"/>
      <c r="N142" s="166"/>
      <c r="O142" s="48">
        <f t="shared" si="13"/>
        <v>0</v>
      </c>
      <c r="P142" s="342"/>
      <c r="Q142" s="342"/>
      <c r="R142" s="342"/>
    </row>
    <row r="143" spans="1:18" s="40" customFormat="1">
      <c r="A143" s="314"/>
      <c r="B143" s="440"/>
      <c r="C143" s="602"/>
      <c r="D143" s="314"/>
      <c r="E143" s="314"/>
      <c r="F143" s="369"/>
      <c r="G143" s="390"/>
      <c r="H143" s="342"/>
      <c r="I143" s="390"/>
      <c r="J143" s="342"/>
      <c r="K143" s="47"/>
      <c r="L143" s="47"/>
      <c r="M143" s="47"/>
      <c r="N143" s="166"/>
      <c r="O143" s="48">
        <f t="shared" si="13"/>
        <v>0</v>
      </c>
      <c r="P143" s="342"/>
      <c r="Q143" s="342"/>
      <c r="R143" s="342"/>
    </row>
    <row r="144" spans="1:18" s="40" customFormat="1">
      <c r="A144" s="314">
        <v>32</v>
      </c>
      <c r="B144" s="610" t="s">
        <v>102</v>
      </c>
      <c r="C144" s="602" t="s">
        <v>345</v>
      </c>
      <c r="D144" s="314" t="s">
        <v>54</v>
      </c>
      <c r="E144" s="314">
        <v>20</v>
      </c>
      <c r="F144" s="369">
        <f>H144+J144+R144</f>
        <v>4.5290447999999997E-2</v>
      </c>
      <c r="G144" s="390"/>
      <c r="H144" s="342">
        <f>G144*$P$7/1000</f>
        <v>0</v>
      </c>
      <c r="I144" s="390"/>
      <c r="J144" s="342">
        <f>I144*$P$8/1000</f>
        <v>0</v>
      </c>
      <c r="K144" s="47" t="s">
        <v>77</v>
      </c>
      <c r="L144" s="167" t="s">
        <v>54</v>
      </c>
      <c r="M144" s="167">
        <v>1</v>
      </c>
      <c r="N144" s="166">
        <v>0.04</v>
      </c>
      <c r="O144" s="48">
        <f t="shared" ref="O144:O167" si="15">M144*N144</f>
        <v>0.04</v>
      </c>
      <c r="P144" s="342">
        <f>E144*F144</f>
        <v>0.90580895999999989</v>
      </c>
      <c r="Q144" s="342">
        <f>SUM(O144:O147)</f>
        <v>0.04</v>
      </c>
      <c r="R144" s="342">
        <f>Q144*1.02*1.05*$R$13</f>
        <v>4.5290447999999997E-2</v>
      </c>
    </row>
    <row r="145" spans="1:18" s="40" customFormat="1">
      <c r="A145" s="314"/>
      <c r="B145" s="440"/>
      <c r="C145" s="602"/>
      <c r="D145" s="314"/>
      <c r="E145" s="314"/>
      <c r="F145" s="369"/>
      <c r="G145" s="390"/>
      <c r="H145" s="342"/>
      <c r="I145" s="390"/>
      <c r="J145" s="342"/>
      <c r="K145" s="47"/>
      <c r="L145" s="47"/>
      <c r="M145" s="47"/>
      <c r="N145" s="166"/>
      <c r="O145" s="48">
        <f t="shared" si="15"/>
        <v>0</v>
      </c>
      <c r="P145" s="342"/>
      <c r="Q145" s="342"/>
      <c r="R145" s="342"/>
    </row>
    <row r="146" spans="1:18" s="40" customFormat="1">
      <c r="A146" s="314"/>
      <c r="B146" s="440"/>
      <c r="C146" s="602"/>
      <c r="D146" s="314"/>
      <c r="E146" s="314"/>
      <c r="F146" s="369"/>
      <c r="G146" s="390"/>
      <c r="H146" s="342"/>
      <c r="I146" s="390"/>
      <c r="J146" s="342"/>
      <c r="K146" s="47"/>
      <c r="L146" s="47"/>
      <c r="M146" s="49"/>
      <c r="N146" s="166"/>
      <c r="O146" s="48">
        <f t="shared" si="15"/>
        <v>0</v>
      </c>
      <c r="P146" s="342"/>
      <c r="Q146" s="342"/>
      <c r="R146" s="342"/>
    </row>
    <row r="147" spans="1:18" s="40" customFormat="1">
      <c r="A147" s="314"/>
      <c r="B147" s="440"/>
      <c r="C147" s="602"/>
      <c r="D147" s="314"/>
      <c r="E147" s="314"/>
      <c r="F147" s="369"/>
      <c r="G147" s="390"/>
      <c r="H147" s="342"/>
      <c r="I147" s="390"/>
      <c r="J147" s="342"/>
      <c r="K147" s="47"/>
      <c r="L147" s="47"/>
      <c r="M147" s="47"/>
      <c r="N147" s="166"/>
      <c r="O147" s="48">
        <f t="shared" si="15"/>
        <v>0</v>
      </c>
      <c r="P147" s="342"/>
      <c r="Q147" s="342"/>
      <c r="R147" s="342"/>
    </row>
    <row r="148" spans="1:18" s="40" customFormat="1">
      <c r="A148" s="314">
        <v>33</v>
      </c>
      <c r="B148" s="610" t="s">
        <v>102</v>
      </c>
      <c r="C148" s="602" t="s">
        <v>346</v>
      </c>
      <c r="D148" s="314" t="s">
        <v>54</v>
      </c>
      <c r="E148" s="314">
        <v>234</v>
      </c>
      <c r="F148" s="369">
        <f>H148+J148+R148</f>
        <v>4.5290447999999997E-2</v>
      </c>
      <c r="G148" s="390"/>
      <c r="H148" s="342">
        <f>G148*$P$7/1000</f>
        <v>0</v>
      </c>
      <c r="I148" s="390"/>
      <c r="J148" s="342">
        <f>I148*$P$8/1000</f>
        <v>0</v>
      </c>
      <c r="K148" s="47" t="s">
        <v>77</v>
      </c>
      <c r="L148" s="167" t="s">
        <v>54</v>
      </c>
      <c r="M148" s="167">
        <v>1</v>
      </c>
      <c r="N148" s="166">
        <v>0.04</v>
      </c>
      <c r="O148" s="48">
        <f t="shared" si="15"/>
        <v>0.04</v>
      </c>
      <c r="P148" s="342">
        <f>E148*F148</f>
        <v>10.597964831999999</v>
      </c>
      <c r="Q148" s="342">
        <f>SUM(O148:O151)</f>
        <v>0.04</v>
      </c>
      <c r="R148" s="342">
        <f>Q148*1.02*1.05*$R$13</f>
        <v>4.5290447999999997E-2</v>
      </c>
    </row>
    <row r="149" spans="1:18" s="40" customFormat="1">
      <c r="A149" s="314"/>
      <c r="B149" s="440"/>
      <c r="C149" s="602"/>
      <c r="D149" s="314"/>
      <c r="E149" s="314"/>
      <c r="F149" s="369"/>
      <c r="G149" s="390"/>
      <c r="H149" s="342"/>
      <c r="I149" s="390"/>
      <c r="J149" s="342"/>
      <c r="K149" s="47"/>
      <c r="L149" s="47"/>
      <c r="M149" s="47"/>
      <c r="N149" s="166"/>
      <c r="O149" s="48">
        <f t="shared" si="15"/>
        <v>0</v>
      </c>
      <c r="P149" s="342"/>
      <c r="Q149" s="342"/>
      <c r="R149" s="342"/>
    </row>
    <row r="150" spans="1:18" s="40" customFormat="1">
      <c r="A150" s="314"/>
      <c r="B150" s="440"/>
      <c r="C150" s="602"/>
      <c r="D150" s="314"/>
      <c r="E150" s="314"/>
      <c r="F150" s="369"/>
      <c r="G150" s="390"/>
      <c r="H150" s="342"/>
      <c r="I150" s="390"/>
      <c r="J150" s="342"/>
      <c r="K150" s="47"/>
      <c r="L150" s="47"/>
      <c r="M150" s="49"/>
      <c r="N150" s="166"/>
      <c r="O150" s="48">
        <f t="shared" si="15"/>
        <v>0</v>
      </c>
      <c r="P150" s="342"/>
      <c r="Q150" s="342"/>
      <c r="R150" s="342"/>
    </row>
    <row r="151" spans="1:18" s="40" customFormat="1">
      <c r="A151" s="314"/>
      <c r="B151" s="440"/>
      <c r="C151" s="602"/>
      <c r="D151" s="314"/>
      <c r="E151" s="314"/>
      <c r="F151" s="369"/>
      <c r="G151" s="390"/>
      <c r="H151" s="342"/>
      <c r="I151" s="390"/>
      <c r="J151" s="342"/>
      <c r="K151" s="47"/>
      <c r="L151" s="47"/>
      <c r="M151" s="47"/>
      <c r="N151" s="166"/>
      <c r="O151" s="48">
        <f t="shared" si="15"/>
        <v>0</v>
      </c>
      <c r="P151" s="342"/>
      <c r="Q151" s="342"/>
      <c r="R151" s="342"/>
    </row>
    <row r="152" spans="1:18" s="40" customFormat="1">
      <c r="A152" s="314">
        <v>34</v>
      </c>
      <c r="B152" s="610" t="s">
        <v>102</v>
      </c>
      <c r="C152" s="602" t="s">
        <v>347</v>
      </c>
      <c r="D152" s="314" t="s">
        <v>54</v>
      </c>
      <c r="E152" s="314">
        <v>400</v>
      </c>
      <c r="F152" s="369">
        <f>H152+J152+R152</f>
        <v>4.5290447999999997E-2</v>
      </c>
      <c r="G152" s="390"/>
      <c r="H152" s="342">
        <f>G152*$P$7/1000</f>
        <v>0</v>
      </c>
      <c r="I152" s="390"/>
      <c r="J152" s="342">
        <f>I152*$P$8/1000</f>
        <v>0</v>
      </c>
      <c r="K152" s="47" t="s">
        <v>77</v>
      </c>
      <c r="L152" s="167" t="s">
        <v>54</v>
      </c>
      <c r="M152" s="167">
        <v>1</v>
      </c>
      <c r="N152" s="166">
        <v>0.04</v>
      </c>
      <c r="O152" s="48">
        <f t="shared" si="15"/>
        <v>0.04</v>
      </c>
      <c r="P152" s="342">
        <f>E152*F152</f>
        <v>18.116179199999998</v>
      </c>
      <c r="Q152" s="342">
        <f>SUM(O152:O155)</f>
        <v>0.04</v>
      </c>
      <c r="R152" s="342">
        <f>Q152*1.02*1.05*$R$13</f>
        <v>4.5290447999999997E-2</v>
      </c>
    </row>
    <row r="153" spans="1:18" s="40" customFormat="1">
      <c r="A153" s="314"/>
      <c r="B153" s="440"/>
      <c r="C153" s="602"/>
      <c r="D153" s="314"/>
      <c r="E153" s="314"/>
      <c r="F153" s="369"/>
      <c r="G153" s="390"/>
      <c r="H153" s="342"/>
      <c r="I153" s="390"/>
      <c r="J153" s="342"/>
      <c r="K153" s="47"/>
      <c r="L153" s="47"/>
      <c r="M153" s="47"/>
      <c r="N153" s="166"/>
      <c r="O153" s="48">
        <f t="shared" si="15"/>
        <v>0</v>
      </c>
      <c r="P153" s="342"/>
      <c r="Q153" s="342"/>
      <c r="R153" s="342"/>
    </row>
    <row r="154" spans="1:18" s="40" customFormat="1">
      <c r="A154" s="314"/>
      <c r="B154" s="440"/>
      <c r="C154" s="602"/>
      <c r="D154" s="314"/>
      <c r="E154" s="314"/>
      <c r="F154" s="369"/>
      <c r="G154" s="390"/>
      <c r="H154" s="342"/>
      <c r="I154" s="390"/>
      <c r="J154" s="342"/>
      <c r="K154" s="47"/>
      <c r="L154" s="47"/>
      <c r="M154" s="49"/>
      <c r="N154" s="166"/>
      <c r="O154" s="48">
        <f t="shared" si="15"/>
        <v>0</v>
      </c>
      <c r="P154" s="342"/>
      <c r="Q154" s="342"/>
      <c r="R154" s="342"/>
    </row>
    <row r="155" spans="1:18" s="40" customFormat="1">
      <c r="A155" s="314"/>
      <c r="B155" s="440"/>
      <c r="C155" s="602"/>
      <c r="D155" s="314"/>
      <c r="E155" s="314"/>
      <c r="F155" s="369"/>
      <c r="G155" s="390"/>
      <c r="H155" s="342"/>
      <c r="I155" s="390"/>
      <c r="J155" s="342"/>
      <c r="K155" s="47"/>
      <c r="L155" s="47"/>
      <c r="M155" s="47"/>
      <c r="N155" s="166"/>
      <c r="O155" s="48">
        <f t="shared" si="15"/>
        <v>0</v>
      </c>
      <c r="P155" s="342"/>
      <c r="Q155" s="342"/>
      <c r="R155" s="342"/>
    </row>
    <row r="156" spans="1:18" ht="11.25" customHeight="1">
      <c r="A156" s="314">
        <v>35</v>
      </c>
      <c r="B156" s="461" t="s">
        <v>348</v>
      </c>
      <c r="C156" s="605" t="s">
        <v>723</v>
      </c>
      <c r="D156" s="362" t="s">
        <v>54</v>
      </c>
      <c r="E156" s="362">
        <v>21</v>
      </c>
      <c r="F156" s="364">
        <f>H156+J156+R156</f>
        <v>18.208375369999999</v>
      </c>
      <c r="G156" s="379">
        <v>0.31900000000000001</v>
      </c>
      <c r="H156" s="313">
        <f>G156*$P$7/1000</f>
        <v>0.77755931</v>
      </c>
      <c r="I156" s="449">
        <v>0.51800000000000002</v>
      </c>
      <c r="J156" s="382">
        <f>I156*$P$8/1000</f>
        <v>1.5791592600000002</v>
      </c>
      <c r="K156" s="59" t="s">
        <v>349</v>
      </c>
      <c r="L156" s="167" t="s">
        <v>54</v>
      </c>
      <c r="M156" s="167">
        <v>1</v>
      </c>
      <c r="N156" s="167">
        <v>14</v>
      </c>
      <c r="O156" s="160">
        <f t="shared" si="15"/>
        <v>14</v>
      </c>
      <c r="P156" s="313">
        <f>E156*F156</f>
        <v>382.37588276999998</v>
      </c>
      <c r="Q156" s="313">
        <f>SUM(O156:O159)</f>
        <v>14</v>
      </c>
      <c r="R156" s="313">
        <f>Q156*1.02*1.05*$R$13</f>
        <v>15.851656800000001</v>
      </c>
    </row>
    <row r="157" spans="1:18">
      <c r="A157" s="314"/>
      <c r="B157" s="408"/>
      <c r="C157" s="606"/>
      <c r="D157" s="362"/>
      <c r="E157" s="362"/>
      <c r="F157" s="364"/>
      <c r="G157" s="379"/>
      <c r="H157" s="313"/>
      <c r="I157" s="450"/>
      <c r="J157" s="382"/>
      <c r="K157" s="59"/>
      <c r="L157" s="59"/>
      <c r="M157" s="59"/>
      <c r="N157" s="167"/>
      <c r="O157" s="160">
        <f t="shared" si="15"/>
        <v>0</v>
      </c>
      <c r="P157" s="313"/>
      <c r="Q157" s="313"/>
      <c r="R157" s="313"/>
    </row>
    <row r="158" spans="1:18">
      <c r="A158" s="314"/>
      <c r="B158" s="408"/>
      <c r="C158" s="606"/>
      <c r="D158" s="362"/>
      <c r="E158" s="362"/>
      <c r="F158" s="364"/>
      <c r="G158" s="379"/>
      <c r="H158" s="313"/>
      <c r="I158" s="450"/>
      <c r="J158" s="382"/>
      <c r="K158" s="59"/>
      <c r="L158" s="59"/>
      <c r="M158" s="66"/>
      <c r="N158" s="167"/>
      <c r="O158" s="160">
        <f t="shared" si="15"/>
        <v>0</v>
      </c>
      <c r="P158" s="313"/>
      <c r="Q158" s="313"/>
      <c r="R158" s="313"/>
    </row>
    <row r="159" spans="1:18">
      <c r="A159" s="314"/>
      <c r="B159" s="604"/>
      <c r="C159" s="385"/>
      <c r="D159" s="362"/>
      <c r="E159" s="362"/>
      <c r="F159" s="364"/>
      <c r="G159" s="379"/>
      <c r="H159" s="313"/>
      <c r="I159" s="608"/>
      <c r="J159" s="382"/>
      <c r="K159" s="59"/>
      <c r="L159" s="59"/>
      <c r="M159" s="59"/>
      <c r="N159" s="167"/>
      <c r="O159" s="160">
        <f t="shared" si="15"/>
        <v>0</v>
      </c>
      <c r="P159" s="313"/>
      <c r="Q159" s="313"/>
      <c r="R159" s="313"/>
    </row>
    <row r="160" spans="1:18" ht="11.25" customHeight="1">
      <c r="A160" s="314">
        <v>36</v>
      </c>
      <c r="B160" s="461" t="s">
        <v>348</v>
      </c>
      <c r="C160" s="605" t="s">
        <v>350</v>
      </c>
      <c r="D160" s="362" t="s">
        <v>54</v>
      </c>
      <c r="E160" s="362">
        <v>419</v>
      </c>
      <c r="F160" s="364">
        <f>H160+J160+R160</f>
        <v>10.508999210000001</v>
      </c>
      <c r="G160" s="379">
        <v>0.31900000000000001</v>
      </c>
      <c r="H160" s="313">
        <f>G160*$P$7/1000</f>
        <v>0.77755931</v>
      </c>
      <c r="I160" s="449">
        <v>0.51800000000000002</v>
      </c>
      <c r="J160" s="382">
        <f>I160*$P$8/1000</f>
        <v>1.5791592600000002</v>
      </c>
      <c r="K160" s="59" t="s">
        <v>349</v>
      </c>
      <c r="L160" s="167" t="s">
        <v>54</v>
      </c>
      <c r="M160" s="167">
        <v>1</v>
      </c>
      <c r="N160" s="167">
        <v>7.2</v>
      </c>
      <c r="O160" s="160">
        <f t="shared" si="15"/>
        <v>7.2</v>
      </c>
      <c r="P160" s="313">
        <f>E160*F160</f>
        <v>4403.2706689900006</v>
      </c>
      <c r="Q160" s="313">
        <f>SUM(O160:O163)</f>
        <v>7.2</v>
      </c>
      <c r="R160" s="313">
        <f>Q160*1.02*1.05*$R$13</f>
        <v>8.1522806400000007</v>
      </c>
    </row>
    <row r="161" spans="1:18">
      <c r="A161" s="314"/>
      <c r="B161" s="408"/>
      <c r="C161" s="606"/>
      <c r="D161" s="362"/>
      <c r="E161" s="362"/>
      <c r="F161" s="364"/>
      <c r="G161" s="379"/>
      <c r="H161" s="313"/>
      <c r="I161" s="450"/>
      <c r="J161" s="382"/>
      <c r="K161" s="59"/>
      <c r="L161" s="59"/>
      <c r="M161" s="59"/>
      <c r="N161" s="167"/>
      <c r="O161" s="160">
        <f t="shared" si="15"/>
        <v>0</v>
      </c>
      <c r="P161" s="313"/>
      <c r="Q161" s="313"/>
      <c r="R161" s="313"/>
    </row>
    <row r="162" spans="1:18">
      <c r="A162" s="314"/>
      <c r="B162" s="408"/>
      <c r="C162" s="606"/>
      <c r="D162" s="362"/>
      <c r="E162" s="362"/>
      <c r="F162" s="364"/>
      <c r="G162" s="379"/>
      <c r="H162" s="313"/>
      <c r="I162" s="450"/>
      <c r="J162" s="382"/>
      <c r="K162" s="59"/>
      <c r="L162" s="59"/>
      <c r="M162" s="66"/>
      <c r="N162" s="167"/>
      <c r="O162" s="160">
        <f t="shared" si="15"/>
        <v>0</v>
      </c>
      <c r="P162" s="313"/>
      <c r="Q162" s="313"/>
      <c r="R162" s="313"/>
    </row>
    <row r="163" spans="1:18">
      <c r="A163" s="314"/>
      <c r="B163" s="604"/>
      <c r="C163" s="385"/>
      <c r="D163" s="362"/>
      <c r="E163" s="362"/>
      <c r="F163" s="364"/>
      <c r="G163" s="379"/>
      <c r="H163" s="313"/>
      <c r="I163" s="608"/>
      <c r="J163" s="382"/>
      <c r="K163" s="59"/>
      <c r="L163" s="59"/>
      <c r="M163" s="59"/>
      <c r="N163" s="167"/>
      <c r="O163" s="160">
        <f t="shared" si="15"/>
        <v>0</v>
      </c>
      <c r="P163" s="313"/>
      <c r="Q163" s="313"/>
      <c r="R163" s="313"/>
    </row>
    <row r="164" spans="1:18" ht="11.25" customHeight="1">
      <c r="A164" s="314">
        <v>37</v>
      </c>
      <c r="B164" s="461" t="s">
        <v>348</v>
      </c>
      <c r="C164" s="605" t="s">
        <v>351</v>
      </c>
      <c r="D164" s="362" t="s">
        <v>54</v>
      </c>
      <c r="E164" s="362">
        <v>53</v>
      </c>
      <c r="F164" s="364">
        <f>H164+J164+R164</f>
        <v>11.98093877</v>
      </c>
      <c r="G164" s="379">
        <v>0.31900000000000001</v>
      </c>
      <c r="H164" s="313">
        <f>G164*$P$7/1000</f>
        <v>0.77755931</v>
      </c>
      <c r="I164" s="449">
        <v>0.51800000000000002</v>
      </c>
      <c r="J164" s="382">
        <f>I164*$P$8/1000</f>
        <v>1.5791592600000002</v>
      </c>
      <c r="K164" s="59" t="s">
        <v>349</v>
      </c>
      <c r="L164" s="167" t="s">
        <v>54</v>
      </c>
      <c r="M164" s="167">
        <v>1</v>
      </c>
      <c r="N164" s="167">
        <v>8.5</v>
      </c>
      <c r="O164" s="160">
        <f t="shared" si="15"/>
        <v>8.5</v>
      </c>
      <c r="P164" s="313">
        <f>E164*F164</f>
        <v>634.98975481000002</v>
      </c>
      <c r="Q164" s="313">
        <f>SUM(O164:O167)</f>
        <v>8.5</v>
      </c>
      <c r="R164" s="313">
        <f>Q164*1.02*1.05*$R$13</f>
        <v>9.6242201999999999</v>
      </c>
    </row>
    <row r="165" spans="1:18">
      <c r="A165" s="314"/>
      <c r="B165" s="408"/>
      <c r="C165" s="606"/>
      <c r="D165" s="362"/>
      <c r="E165" s="362"/>
      <c r="F165" s="364"/>
      <c r="G165" s="379"/>
      <c r="H165" s="313"/>
      <c r="I165" s="450"/>
      <c r="J165" s="382"/>
      <c r="K165" s="59"/>
      <c r="L165" s="59"/>
      <c r="M165" s="59"/>
      <c r="N165" s="167"/>
      <c r="O165" s="160">
        <f t="shared" si="15"/>
        <v>0</v>
      </c>
      <c r="P165" s="313"/>
      <c r="Q165" s="313"/>
      <c r="R165" s="313"/>
    </row>
    <row r="166" spans="1:18">
      <c r="A166" s="314"/>
      <c r="B166" s="408"/>
      <c r="C166" s="606"/>
      <c r="D166" s="362"/>
      <c r="E166" s="362"/>
      <c r="F166" s="364"/>
      <c r="G166" s="379"/>
      <c r="H166" s="313"/>
      <c r="I166" s="450"/>
      <c r="J166" s="382"/>
      <c r="K166" s="59"/>
      <c r="L166" s="59"/>
      <c r="M166" s="66"/>
      <c r="N166" s="167"/>
      <c r="O166" s="160">
        <f t="shared" si="15"/>
        <v>0</v>
      </c>
      <c r="P166" s="313"/>
      <c r="Q166" s="313"/>
      <c r="R166" s="313"/>
    </row>
    <row r="167" spans="1:18">
      <c r="A167" s="314"/>
      <c r="B167" s="604"/>
      <c r="C167" s="385"/>
      <c r="D167" s="362"/>
      <c r="E167" s="362"/>
      <c r="F167" s="364"/>
      <c r="G167" s="379"/>
      <c r="H167" s="313"/>
      <c r="I167" s="608"/>
      <c r="J167" s="382"/>
      <c r="K167" s="59"/>
      <c r="L167" s="59"/>
      <c r="M167" s="59"/>
      <c r="N167" s="167"/>
      <c r="O167" s="160">
        <f t="shared" si="15"/>
        <v>0</v>
      </c>
      <c r="P167" s="313"/>
      <c r="Q167" s="313"/>
      <c r="R167" s="313"/>
    </row>
    <row r="168" spans="1:18" ht="11.25" customHeight="1">
      <c r="A168" s="314">
        <v>38</v>
      </c>
      <c r="B168" s="461" t="s">
        <v>348</v>
      </c>
      <c r="C168" s="605" t="s">
        <v>353</v>
      </c>
      <c r="D168" s="362" t="s">
        <v>54</v>
      </c>
      <c r="E168" s="362">
        <v>60</v>
      </c>
      <c r="F168" s="364">
        <f>H168+J168+R168</f>
        <v>10.84867757</v>
      </c>
      <c r="G168" s="379">
        <v>0.31900000000000001</v>
      </c>
      <c r="H168" s="313">
        <f>G168*$P$7/1000</f>
        <v>0.77755931</v>
      </c>
      <c r="I168" s="449">
        <v>0.51800000000000002</v>
      </c>
      <c r="J168" s="382">
        <f>I168*$P$8/1000</f>
        <v>1.5791592600000002</v>
      </c>
      <c r="K168" s="59" t="s">
        <v>349</v>
      </c>
      <c r="L168" s="199" t="s">
        <v>54</v>
      </c>
      <c r="M168" s="199">
        <v>1</v>
      </c>
      <c r="N168" s="199">
        <v>7.5</v>
      </c>
      <c r="O168" s="160">
        <f t="shared" ref="O168:O171" si="16">M168*N168</f>
        <v>7.5</v>
      </c>
      <c r="P168" s="313">
        <f>E168*F168</f>
        <v>650.92065419999994</v>
      </c>
      <c r="Q168" s="313">
        <f>SUM(O168:O171)</f>
        <v>7.5</v>
      </c>
      <c r="R168" s="313">
        <f>Q168*1.02*1.05*$R$13</f>
        <v>8.4919589999999996</v>
      </c>
    </row>
    <row r="169" spans="1:18">
      <c r="A169" s="314"/>
      <c r="B169" s="408"/>
      <c r="C169" s="606"/>
      <c r="D169" s="362"/>
      <c r="E169" s="362"/>
      <c r="F169" s="364"/>
      <c r="G169" s="379"/>
      <c r="H169" s="313"/>
      <c r="I169" s="450"/>
      <c r="J169" s="382"/>
      <c r="K169" s="59"/>
      <c r="L169" s="59"/>
      <c r="M169" s="59"/>
      <c r="N169" s="199"/>
      <c r="O169" s="160">
        <f t="shared" si="16"/>
        <v>0</v>
      </c>
      <c r="P169" s="313"/>
      <c r="Q169" s="313"/>
      <c r="R169" s="313"/>
    </row>
    <row r="170" spans="1:18">
      <c r="A170" s="314"/>
      <c r="B170" s="408"/>
      <c r="C170" s="606"/>
      <c r="D170" s="362"/>
      <c r="E170" s="362"/>
      <c r="F170" s="364"/>
      <c r="G170" s="379"/>
      <c r="H170" s="313"/>
      <c r="I170" s="450"/>
      <c r="J170" s="382"/>
      <c r="K170" s="59"/>
      <c r="L170" s="59"/>
      <c r="M170" s="66"/>
      <c r="N170" s="199"/>
      <c r="O170" s="160">
        <f t="shared" si="16"/>
        <v>0</v>
      </c>
      <c r="P170" s="313"/>
      <c r="Q170" s="313"/>
      <c r="R170" s="313"/>
    </row>
    <row r="171" spans="1:18">
      <c r="A171" s="314"/>
      <c r="B171" s="604"/>
      <c r="C171" s="385"/>
      <c r="D171" s="362"/>
      <c r="E171" s="362"/>
      <c r="F171" s="364"/>
      <c r="G171" s="379"/>
      <c r="H171" s="313"/>
      <c r="I171" s="608"/>
      <c r="J171" s="382"/>
      <c r="K171" s="59"/>
      <c r="L171" s="59"/>
      <c r="M171" s="59"/>
      <c r="N171" s="199"/>
      <c r="O171" s="160">
        <f t="shared" si="16"/>
        <v>0</v>
      </c>
      <c r="P171" s="313"/>
      <c r="Q171" s="313"/>
      <c r="R171" s="313"/>
    </row>
    <row r="172" spans="1:18" ht="11.25" customHeight="1">
      <c r="A172" s="314">
        <v>39</v>
      </c>
      <c r="B172" s="461" t="s">
        <v>348</v>
      </c>
      <c r="C172" s="605" t="s">
        <v>352</v>
      </c>
      <c r="D172" s="362" t="s">
        <v>54</v>
      </c>
      <c r="E172" s="362">
        <v>222</v>
      </c>
      <c r="F172" s="364">
        <f>H172+J172+R172</f>
        <v>4.8476932100000001</v>
      </c>
      <c r="G172" s="379">
        <v>0.31900000000000001</v>
      </c>
      <c r="H172" s="313">
        <f>G172*$P$7/1000</f>
        <v>0.77755931</v>
      </c>
      <c r="I172" s="449">
        <v>0.51800000000000002</v>
      </c>
      <c r="J172" s="382">
        <f>I172*$P$8/1000</f>
        <v>1.5791592600000002</v>
      </c>
      <c r="K172" s="59" t="s">
        <v>349</v>
      </c>
      <c r="L172" s="167" t="s">
        <v>54</v>
      </c>
      <c r="M172" s="167">
        <v>1</v>
      </c>
      <c r="N172" s="167">
        <v>2.2000000000000002</v>
      </c>
      <c r="O172" s="160">
        <f t="shared" ref="O172:O195" si="17">M172*N172</f>
        <v>2.2000000000000002</v>
      </c>
      <c r="P172" s="313">
        <f>E172*F172</f>
        <v>1076.18789262</v>
      </c>
      <c r="Q172" s="313">
        <f>SUM(O172:O175)</f>
        <v>2.2000000000000002</v>
      </c>
      <c r="R172" s="313">
        <f>Q172*1.02*1.05*$R$13</f>
        <v>2.4909746400000001</v>
      </c>
    </row>
    <row r="173" spans="1:18">
      <c r="A173" s="314"/>
      <c r="B173" s="408"/>
      <c r="C173" s="606"/>
      <c r="D173" s="362"/>
      <c r="E173" s="362"/>
      <c r="F173" s="364"/>
      <c r="G173" s="379"/>
      <c r="H173" s="313"/>
      <c r="I173" s="450"/>
      <c r="J173" s="382"/>
      <c r="K173" s="59"/>
      <c r="L173" s="59"/>
      <c r="M173" s="59"/>
      <c r="N173" s="167"/>
      <c r="O173" s="160">
        <f t="shared" si="17"/>
        <v>0</v>
      </c>
      <c r="P173" s="313"/>
      <c r="Q173" s="313"/>
      <c r="R173" s="313"/>
    </row>
    <row r="174" spans="1:18">
      <c r="A174" s="314"/>
      <c r="B174" s="408"/>
      <c r="C174" s="606"/>
      <c r="D174" s="362"/>
      <c r="E174" s="362"/>
      <c r="F174" s="364"/>
      <c r="G174" s="379"/>
      <c r="H174" s="313"/>
      <c r="I174" s="450"/>
      <c r="J174" s="382"/>
      <c r="K174" s="59"/>
      <c r="L174" s="59"/>
      <c r="M174" s="66"/>
      <c r="N174" s="167"/>
      <c r="O174" s="160">
        <f t="shared" si="17"/>
        <v>0</v>
      </c>
      <c r="P174" s="313"/>
      <c r="Q174" s="313"/>
      <c r="R174" s="313"/>
    </row>
    <row r="175" spans="1:18">
      <c r="A175" s="314"/>
      <c r="B175" s="604"/>
      <c r="C175" s="385"/>
      <c r="D175" s="362"/>
      <c r="E175" s="362"/>
      <c r="F175" s="364"/>
      <c r="G175" s="379"/>
      <c r="H175" s="313"/>
      <c r="I175" s="608"/>
      <c r="J175" s="382"/>
      <c r="K175" s="59"/>
      <c r="L175" s="59"/>
      <c r="M175" s="59"/>
      <c r="N175" s="167"/>
      <c r="O175" s="160">
        <f t="shared" si="17"/>
        <v>0</v>
      </c>
      <c r="P175" s="313"/>
      <c r="Q175" s="313"/>
      <c r="R175" s="313"/>
    </row>
    <row r="176" spans="1:18" ht="11.25" customHeight="1">
      <c r="A176" s="314">
        <v>40</v>
      </c>
      <c r="B176" s="461" t="s">
        <v>348</v>
      </c>
      <c r="C176" s="605" t="s">
        <v>354</v>
      </c>
      <c r="D176" s="362" t="s">
        <v>54</v>
      </c>
      <c r="E176" s="362">
        <v>5</v>
      </c>
      <c r="F176" s="364">
        <f>H176+J176+R176</f>
        <v>4.8476932100000001</v>
      </c>
      <c r="G176" s="379">
        <v>0.31900000000000001</v>
      </c>
      <c r="H176" s="313">
        <f>G176*$P$7/1000</f>
        <v>0.77755931</v>
      </c>
      <c r="I176" s="449">
        <v>0.51800000000000002</v>
      </c>
      <c r="J176" s="382">
        <f>I176*$P$8/1000</f>
        <v>1.5791592600000002</v>
      </c>
      <c r="K176" s="59" t="s">
        <v>349</v>
      </c>
      <c r="L176" s="167" t="s">
        <v>54</v>
      </c>
      <c r="M176" s="167">
        <v>1</v>
      </c>
      <c r="N176" s="167">
        <v>2.2000000000000002</v>
      </c>
      <c r="O176" s="160">
        <f t="shared" si="17"/>
        <v>2.2000000000000002</v>
      </c>
      <c r="P176" s="313">
        <f>E176*F176</f>
        <v>24.23846605</v>
      </c>
      <c r="Q176" s="313">
        <f>SUM(O176:O179)</f>
        <v>2.2000000000000002</v>
      </c>
      <c r="R176" s="313">
        <f>Q176*1.02*1.05*$R$13</f>
        <v>2.4909746400000001</v>
      </c>
    </row>
    <row r="177" spans="1:18">
      <c r="A177" s="314"/>
      <c r="B177" s="408"/>
      <c r="C177" s="606"/>
      <c r="D177" s="362"/>
      <c r="E177" s="362"/>
      <c r="F177" s="364"/>
      <c r="G177" s="379"/>
      <c r="H177" s="313"/>
      <c r="I177" s="450"/>
      <c r="J177" s="382"/>
      <c r="K177" s="59"/>
      <c r="L177" s="59"/>
      <c r="M177" s="59"/>
      <c r="N177" s="167"/>
      <c r="O177" s="160">
        <f t="shared" si="17"/>
        <v>0</v>
      </c>
      <c r="P177" s="313"/>
      <c r="Q177" s="313"/>
      <c r="R177" s="313"/>
    </row>
    <row r="178" spans="1:18">
      <c r="A178" s="314"/>
      <c r="B178" s="408"/>
      <c r="C178" s="606"/>
      <c r="D178" s="362"/>
      <c r="E178" s="362"/>
      <c r="F178" s="364"/>
      <c r="G178" s="379"/>
      <c r="H178" s="313"/>
      <c r="I178" s="450"/>
      <c r="J178" s="382"/>
      <c r="K178" s="59"/>
      <c r="L178" s="59"/>
      <c r="M178" s="66"/>
      <c r="N178" s="167"/>
      <c r="O178" s="160">
        <f t="shared" si="17"/>
        <v>0</v>
      </c>
      <c r="P178" s="313"/>
      <c r="Q178" s="313"/>
      <c r="R178" s="313"/>
    </row>
    <row r="179" spans="1:18">
      <c r="A179" s="314"/>
      <c r="B179" s="604"/>
      <c r="C179" s="385"/>
      <c r="D179" s="362"/>
      <c r="E179" s="362"/>
      <c r="F179" s="364"/>
      <c r="G179" s="379"/>
      <c r="H179" s="313"/>
      <c r="I179" s="608"/>
      <c r="J179" s="382"/>
      <c r="K179" s="59"/>
      <c r="L179" s="59"/>
      <c r="M179" s="59"/>
      <c r="N179" s="167"/>
      <c r="O179" s="160">
        <f t="shared" si="17"/>
        <v>0</v>
      </c>
      <c r="P179" s="313"/>
      <c r="Q179" s="313"/>
      <c r="R179" s="313"/>
    </row>
    <row r="180" spans="1:18" ht="11.25" customHeight="1">
      <c r="A180" s="314">
        <v>41</v>
      </c>
      <c r="B180" s="461" t="s">
        <v>348</v>
      </c>
      <c r="C180" s="605" t="s">
        <v>355</v>
      </c>
      <c r="D180" s="362" t="s">
        <v>54</v>
      </c>
      <c r="E180" s="362">
        <v>17</v>
      </c>
      <c r="F180" s="364">
        <f>H180+J180+R180</f>
        <v>4.3947887300000001</v>
      </c>
      <c r="G180" s="379">
        <v>0.31900000000000001</v>
      </c>
      <c r="H180" s="313">
        <f>G180*$P$7/1000</f>
        <v>0.77755931</v>
      </c>
      <c r="I180" s="449">
        <v>0.51800000000000002</v>
      </c>
      <c r="J180" s="382">
        <f>I180*$P$8/1000</f>
        <v>1.5791592600000002</v>
      </c>
      <c r="K180" s="59" t="s">
        <v>349</v>
      </c>
      <c r="L180" s="167" t="s">
        <v>54</v>
      </c>
      <c r="M180" s="167">
        <v>1</v>
      </c>
      <c r="N180" s="167">
        <v>1.8</v>
      </c>
      <c r="O180" s="160">
        <f t="shared" si="17"/>
        <v>1.8</v>
      </c>
      <c r="P180" s="313">
        <f>E180*F180</f>
        <v>74.711408410000004</v>
      </c>
      <c r="Q180" s="313">
        <f>SUM(O180:O183)</f>
        <v>1.8</v>
      </c>
      <c r="R180" s="313">
        <f>Q180*1.02*1.05*$R$13</f>
        <v>2.0380701600000002</v>
      </c>
    </row>
    <row r="181" spans="1:18">
      <c r="A181" s="314"/>
      <c r="B181" s="408"/>
      <c r="C181" s="606"/>
      <c r="D181" s="362"/>
      <c r="E181" s="362"/>
      <c r="F181" s="364"/>
      <c r="G181" s="379"/>
      <c r="H181" s="313"/>
      <c r="I181" s="450"/>
      <c r="J181" s="382"/>
      <c r="K181" s="59"/>
      <c r="L181" s="59"/>
      <c r="M181" s="59"/>
      <c r="N181" s="167"/>
      <c r="O181" s="160">
        <f t="shared" si="17"/>
        <v>0</v>
      </c>
      <c r="P181" s="313"/>
      <c r="Q181" s="313"/>
      <c r="R181" s="313"/>
    </row>
    <row r="182" spans="1:18">
      <c r="A182" s="314"/>
      <c r="B182" s="408"/>
      <c r="C182" s="606"/>
      <c r="D182" s="362"/>
      <c r="E182" s="362"/>
      <c r="F182" s="364"/>
      <c r="G182" s="379"/>
      <c r="H182" s="313"/>
      <c r="I182" s="450"/>
      <c r="J182" s="382"/>
      <c r="K182" s="59"/>
      <c r="L182" s="59"/>
      <c r="M182" s="66"/>
      <c r="N182" s="167"/>
      <c r="O182" s="160">
        <f t="shared" si="17"/>
        <v>0</v>
      </c>
      <c r="P182" s="313"/>
      <c r="Q182" s="313"/>
      <c r="R182" s="313"/>
    </row>
    <row r="183" spans="1:18">
      <c r="A183" s="314"/>
      <c r="B183" s="604"/>
      <c r="C183" s="385"/>
      <c r="D183" s="362"/>
      <c r="E183" s="362"/>
      <c r="F183" s="364"/>
      <c r="G183" s="379"/>
      <c r="H183" s="313"/>
      <c r="I183" s="608"/>
      <c r="J183" s="382"/>
      <c r="K183" s="59"/>
      <c r="L183" s="59"/>
      <c r="M183" s="59"/>
      <c r="N183" s="167"/>
      <c r="O183" s="160">
        <f t="shared" si="17"/>
        <v>0</v>
      </c>
      <c r="P183" s="313"/>
      <c r="Q183" s="313"/>
      <c r="R183" s="313"/>
    </row>
    <row r="184" spans="1:18" ht="11.25" customHeight="1">
      <c r="A184" s="314">
        <v>42</v>
      </c>
      <c r="B184" s="461" t="s">
        <v>348</v>
      </c>
      <c r="C184" s="605" t="s">
        <v>721</v>
      </c>
      <c r="D184" s="362" t="s">
        <v>54</v>
      </c>
      <c r="E184" s="362">
        <v>12</v>
      </c>
      <c r="F184" s="364">
        <f>H184+J184+R184</f>
        <v>4.3947887300000001</v>
      </c>
      <c r="G184" s="379">
        <v>0.31900000000000001</v>
      </c>
      <c r="H184" s="313">
        <f>G184*$P$7/1000</f>
        <v>0.77755931</v>
      </c>
      <c r="I184" s="449">
        <v>0.51800000000000002</v>
      </c>
      <c r="J184" s="382">
        <f>I184*$P$8/1000</f>
        <v>1.5791592600000002</v>
      </c>
      <c r="K184" s="59" t="s">
        <v>349</v>
      </c>
      <c r="L184" s="167" t="s">
        <v>54</v>
      </c>
      <c r="M184" s="167">
        <v>1</v>
      </c>
      <c r="N184" s="167">
        <v>1.8</v>
      </c>
      <c r="O184" s="160">
        <f t="shared" si="17"/>
        <v>1.8</v>
      </c>
      <c r="P184" s="313">
        <f>E184*F184</f>
        <v>52.737464760000002</v>
      </c>
      <c r="Q184" s="313">
        <f>SUM(O184:O187)</f>
        <v>1.8</v>
      </c>
      <c r="R184" s="313">
        <f>Q184*1.02*1.05*$R$13</f>
        <v>2.0380701600000002</v>
      </c>
    </row>
    <row r="185" spans="1:18">
      <c r="A185" s="314"/>
      <c r="B185" s="408"/>
      <c r="C185" s="606"/>
      <c r="D185" s="362"/>
      <c r="E185" s="362"/>
      <c r="F185" s="364"/>
      <c r="G185" s="379"/>
      <c r="H185" s="313"/>
      <c r="I185" s="450"/>
      <c r="J185" s="382"/>
      <c r="K185" s="59"/>
      <c r="L185" s="59"/>
      <c r="M185" s="59"/>
      <c r="N185" s="167"/>
      <c r="O185" s="160">
        <f t="shared" si="17"/>
        <v>0</v>
      </c>
      <c r="P185" s="313"/>
      <c r="Q185" s="313"/>
      <c r="R185" s="313"/>
    </row>
    <row r="186" spans="1:18">
      <c r="A186" s="314"/>
      <c r="B186" s="408"/>
      <c r="C186" s="606"/>
      <c r="D186" s="362"/>
      <c r="E186" s="362"/>
      <c r="F186" s="364"/>
      <c r="G186" s="379"/>
      <c r="H186" s="313"/>
      <c r="I186" s="450"/>
      <c r="J186" s="382"/>
      <c r="K186" s="59"/>
      <c r="L186" s="59"/>
      <c r="M186" s="66"/>
      <c r="N186" s="167"/>
      <c r="O186" s="160">
        <f t="shared" si="17"/>
        <v>0</v>
      </c>
      <c r="P186" s="313"/>
      <c r="Q186" s="313"/>
      <c r="R186" s="313"/>
    </row>
    <row r="187" spans="1:18">
      <c r="A187" s="314"/>
      <c r="B187" s="604"/>
      <c r="C187" s="385"/>
      <c r="D187" s="362"/>
      <c r="E187" s="362"/>
      <c r="F187" s="364"/>
      <c r="G187" s="379"/>
      <c r="H187" s="313"/>
      <c r="I187" s="608"/>
      <c r="J187" s="382"/>
      <c r="K187" s="59"/>
      <c r="L187" s="59"/>
      <c r="M187" s="59"/>
      <c r="N187" s="167"/>
      <c r="O187" s="160">
        <f t="shared" si="17"/>
        <v>0</v>
      </c>
      <c r="P187" s="313"/>
      <c r="Q187" s="313"/>
      <c r="R187" s="313"/>
    </row>
    <row r="188" spans="1:18" ht="11.25" customHeight="1">
      <c r="A188" s="314">
        <v>43</v>
      </c>
      <c r="B188" s="461" t="s">
        <v>348</v>
      </c>
      <c r="C188" s="605" t="s">
        <v>356</v>
      </c>
      <c r="D188" s="362" t="s">
        <v>54</v>
      </c>
      <c r="E188" s="362">
        <v>142</v>
      </c>
      <c r="F188" s="364">
        <f>H188+J188+R188</f>
        <v>3.7154320099999998</v>
      </c>
      <c r="G188" s="379">
        <v>0.31900000000000001</v>
      </c>
      <c r="H188" s="313">
        <f>G188*$P$7/1000</f>
        <v>0.77755931</v>
      </c>
      <c r="I188" s="449">
        <v>0.51800000000000002</v>
      </c>
      <c r="J188" s="382">
        <f>I188*$P$8/1000</f>
        <v>1.5791592600000002</v>
      </c>
      <c r="K188" s="59" t="s">
        <v>349</v>
      </c>
      <c r="L188" s="167" t="s">
        <v>54</v>
      </c>
      <c r="M188" s="167">
        <v>1</v>
      </c>
      <c r="N188" s="167">
        <v>1.2</v>
      </c>
      <c r="O188" s="160">
        <f t="shared" si="17"/>
        <v>1.2</v>
      </c>
      <c r="P188" s="313">
        <f>E188*F188</f>
        <v>527.59134541999993</v>
      </c>
      <c r="Q188" s="313">
        <f>SUM(O188:O191)</f>
        <v>1.2</v>
      </c>
      <c r="R188" s="313">
        <f>Q188*1.02*1.05*$R$13</f>
        <v>1.3587134400000001</v>
      </c>
    </row>
    <row r="189" spans="1:18">
      <c r="A189" s="314"/>
      <c r="B189" s="408"/>
      <c r="C189" s="606"/>
      <c r="D189" s="362"/>
      <c r="E189" s="362"/>
      <c r="F189" s="364"/>
      <c r="G189" s="379"/>
      <c r="H189" s="313"/>
      <c r="I189" s="450"/>
      <c r="J189" s="382"/>
      <c r="K189" s="59"/>
      <c r="L189" s="59"/>
      <c r="M189" s="59"/>
      <c r="N189" s="167"/>
      <c r="O189" s="160">
        <f t="shared" si="17"/>
        <v>0</v>
      </c>
      <c r="P189" s="313"/>
      <c r="Q189" s="313"/>
      <c r="R189" s="313"/>
    </row>
    <row r="190" spans="1:18">
      <c r="A190" s="314"/>
      <c r="B190" s="408"/>
      <c r="C190" s="606"/>
      <c r="D190" s="362"/>
      <c r="E190" s="362"/>
      <c r="F190" s="364"/>
      <c r="G190" s="379"/>
      <c r="H190" s="313"/>
      <c r="I190" s="450"/>
      <c r="J190" s="382"/>
      <c r="K190" s="59"/>
      <c r="L190" s="59"/>
      <c r="M190" s="66"/>
      <c r="N190" s="167"/>
      <c r="O190" s="160">
        <f t="shared" si="17"/>
        <v>0</v>
      </c>
      <c r="P190" s="313"/>
      <c r="Q190" s="313"/>
      <c r="R190" s="313"/>
    </row>
    <row r="191" spans="1:18">
      <c r="A191" s="314"/>
      <c r="B191" s="604"/>
      <c r="C191" s="385"/>
      <c r="D191" s="362"/>
      <c r="E191" s="362"/>
      <c r="F191" s="364"/>
      <c r="G191" s="379"/>
      <c r="H191" s="313"/>
      <c r="I191" s="608"/>
      <c r="J191" s="382"/>
      <c r="K191" s="59"/>
      <c r="L191" s="59"/>
      <c r="M191" s="59"/>
      <c r="N191" s="167"/>
      <c r="O191" s="160">
        <f t="shared" si="17"/>
        <v>0</v>
      </c>
      <c r="P191" s="313"/>
      <c r="Q191" s="313"/>
      <c r="R191" s="313"/>
    </row>
    <row r="192" spans="1:18" ht="11.25" customHeight="1">
      <c r="A192" s="314">
        <v>44</v>
      </c>
      <c r="B192" s="461" t="s">
        <v>348</v>
      </c>
      <c r="C192" s="605" t="s">
        <v>722</v>
      </c>
      <c r="D192" s="362" t="s">
        <v>54</v>
      </c>
      <c r="E192" s="362">
        <v>15</v>
      </c>
      <c r="F192" s="364">
        <f>H192+J192+R192</f>
        <v>18.77450597</v>
      </c>
      <c r="G192" s="379">
        <v>0.31900000000000001</v>
      </c>
      <c r="H192" s="313">
        <f>G192*$P$7/1000</f>
        <v>0.77755931</v>
      </c>
      <c r="I192" s="449">
        <v>0.51800000000000002</v>
      </c>
      <c r="J192" s="382">
        <f>I192*$P$8/1000</f>
        <v>1.5791592600000002</v>
      </c>
      <c r="K192" s="59" t="s">
        <v>349</v>
      </c>
      <c r="L192" s="199" t="s">
        <v>54</v>
      </c>
      <c r="M192" s="199">
        <v>1</v>
      </c>
      <c r="N192" s="199">
        <v>14.5</v>
      </c>
      <c r="O192" s="160">
        <f t="shared" si="17"/>
        <v>14.5</v>
      </c>
      <c r="P192" s="313">
        <f>E192*F192</f>
        <v>281.61758954999999</v>
      </c>
      <c r="Q192" s="313">
        <f>SUM(O192:O195)</f>
        <v>14.5</v>
      </c>
      <c r="R192" s="313">
        <f>Q192*1.02*1.05*$R$13</f>
        <v>16.417787400000002</v>
      </c>
    </row>
    <row r="193" spans="1:18">
      <c r="A193" s="314"/>
      <c r="B193" s="408"/>
      <c r="C193" s="606"/>
      <c r="D193" s="362"/>
      <c r="E193" s="362"/>
      <c r="F193" s="364"/>
      <c r="G193" s="379"/>
      <c r="H193" s="313"/>
      <c r="I193" s="450"/>
      <c r="J193" s="382"/>
      <c r="K193" s="59"/>
      <c r="L193" s="59"/>
      <c r="M193" s="59"/>
      <c r="N193" s="199"/>
      <c r="O193" s="160">
        <f t="shared" si="17"/>
        <v>0</v>
      </c>
      <c r="P193" s="313"/>
      <c r="Q193" s="313"/>
      <c r="R193" s="313"/>
    </row>
    <row r="194" spans="1:18">
      <c r="A194" s="314"/>
      <c r="B194" s="408"/>
      <c r="C194" s="606"/>
      <c r="D194" s="362"/>
      <c r="E194" s="362"/>
      <c r="F194" s="364"/>
      <c r="G194" s="379"/>
      <c r="H194" s="313"/>
      <c r="I194" s="450"/>
      <c r="J194" s="382"/>
      <c r="K194" s="59"/>
      <c r="L194" s="59"/>
      <c r="M194" s="66"/>
      <c r="N194" s="199"/>
      <c r="O194" s="160">
        <f t="shared" si="17"/>
        <v>0</v>
      </c>
      <c r="P194" s="313"/>
      <c r="Q194" s="313"/>
      <c r="R194" s="313"/>
    </row>
    <row r="195" spans="1:18">
      <c r="A195" s="314"/>
      <c r="B195" s="604"/>
      <c r="C195" s="385"/>
      <c r="D195" s="362"/>
      <c r="E195" s="362"/>
      <c r="F195" s="364"/>
      <c r="G195" s="379"/>
      <c r="H195" s="313"/>
      <c r="I195" s="608"/>
      <c r="J195" s="382"/>
      <c r="K195" s="59"/>
      <c r="L195" s="59"/>
      <c r="M195" s="59"/>
      <c r="N195" s="199"/>
      <c r="O195" s="160">
        <f t="shared" si="17"/>
        <v>0</v>
      </c>
      <c r="P195" s="313"/>
      <c r="Q195" s="313"/>
      <c r="R195" s="313"/>
    </row>
    <row r="196" spans="1:18" ht="11.25" customHeight="1">
      <c r="A196" s="314">
        <v>45</v>
      </c>
      <c r="B196" s="461" t="s">
        <v>348</v>
      </c>
      <c r="C196" s="605" t="s">
        <v>724</v>
      </c>
      <c r="D196" s="362" t="s">
        <v>54</v>
      </c>
      <c r="E196" s="362">
        <v>38</v>
      </c>
      <c r="F196" s="364">
        <f>H196+J196+R196</f>
        <v>4.8476932100000001</v>
      </c>
      <c r="G196" s="379">
        <v>0.31900000000000001</v>
      </c>
      <c r="H196" s="313">
        <f>G196*$P$7/1000</f>
        <v>0.77755931</v>
      </c>
      <c r="I196" s="449">
        <v>0.51800000000000002</v>
      </c>
      <c r="J196" s="382">
        <f>I196*$P$8/1000</f>
        <v>1.5791592600000002</v>
      </c>
      <c r="K196" s="59" t="s">
        <v>349</v>
      </c>
      <c r="L196" s="199" t="s">
        <v>54</v>
      </c>
      <c r="M196" s="199">
        <v>1</v>
      </c>
      <c r="N196" s="199">
        <v>2.2000000000000002</v>
      </c>
      <c r="O196" s="160">
        <f t="shared" ref="O196:O199" si="18">M196*N196</f>
        <v>2.2000000000000002</v>
      </c>
      <c r="P196" s="313">
        <f>E196*F196</f>
        <v>184.21234197999999</v>
      </c>
      <c r="Q196" s="313">
        <f>SUM(O196:O199)</f>
        <v>2.2000000000000002</v>
      </c>
      <c r="R196" s="313">
        <f>Q196*1.02*1.05*$R$13</f>
        <v>2.4909746400000001</v>
      </c>
    </row>
    <row r="197" spans="1:18">
      <c r="A197" s="314"/>
      <c r="B197" s="408"/>
      <c r="C197" s="606"/>
      <c r="D197" s="362"/>
      <c r="E197" s="362"/>
      <c r="F197" s="364"/>
      <c r="G197" s="379"/>
      <c r="H197" s="313"/>
      <c r="I197" s="450"/>
      <c r="J197" s="382"/>
      <c r="K197" s="59"/>
      <c r="L197" s="59"/>
      <c r="M197" s="59"/>
      <c r="N197" s="199"/>
      <c r="O197" s="160">
        <f t="shared" si="18"/>
        <v>0</v>
      </c>
      <c r="P197" s="313"/>
      <c r="Q197" s="313"/>
      <c r="R197" s="313"/>
    </row>
    <row r="198" spans="1:18">
      <c r="A198" s="314"/>
      <c r="B198" s="408"/>
      <c r="C198" s="606"/>
      <c r="D198" s="362"/>
      <c r="E198" s="362"/>
      <c r="F198" s="364"/>
      <c r="G198" s="379"/>
      <c r="H198" s="313"/>
      <c r="I198" s="450"/>
      <c r="J198" s="382"/>
      <c r="K198" s="59"/>
      <c r="L198" s="59"/>
      <c r="M198" s="66"/>
      <c r="N198" s="199"/>
      <c r="O198" s="160">
        <f t="shared" si="18"/>
        <v>0</v>
      </c>
      <c r="P198" s="313"/>
      <c r="Q198" s="313"/>
      <c r="R198" s="313"/>
    </row>
    <row r="199" spans="1:18">
      <c r="A199" s="314"/>
      <c r="B199" s="604"/>
      <c r="C199" s="385"/>
      <c r="D199" s="362"/>
      <c r="E199" s="362"/>
      <c r="F199" s="364"/>
      <c r="G199" s="379"/>
      <c r="H199" s="313"/>
      <c r="I199" s="608"/>
      <c r="J199" s="382"/>
      <c r="K199" s="59"/>
      <c r="L199" s="59"/>
      <c r="M199" s="59"/>
      <c r="N199" s="199"/>
      <c r="O199" s="160">
        <f t="shared" si="18"/>
        <v>0</v>
      </c>
      <c r="P199" s="313"/>
      <c r="Q199" s="313"/>
      <c r="R199" s="313"/>
    </row>
    <row r="200" spans="1:18" s="40" customFormat="1" ht="11.25" customHeight="1">
      <c r="A200" s="314">
        <v>46</v>
      </c>
      <c r="B200" s="598" t="s">
        <v>22</v>
      </c>
      <c r="C200" s="602" t="s">
        <v>357</v>
      </c>
      <c r="D200" s="314" t="s">
        <v>54</v>
      </c>
      <c r="E200" s="314">
        <v>3</v>
      </c>
      <c r="F200" s="369">
        <f>H200+J200+R200</f>
        <v>2.2322794159999999</v>
      </c>
      <c r="G200" s="601">
        <v>0.29799999999999999</v>
      </c>
      <c r="H200" s="342">
        <f>G200*$P$7/1000</f>
        <v>0.7263720199999999</v>
      </c>
      <c r="I200" s="601">
        <v>0</v>
      </c>
      <c r="J200" s="342">
        <f>I200*$P$8/1000</f>
        <v>0</v>
      </c>
      <c r="K200" s="167" t="s">
        <v>55</v>
      </c>
      <c r="L200" s="59" t="s">
        <v>54</v>
      </c>
      <c r="M200" s="59">
        <v>1</v>
      </c>
      <c r="N200" s="166">
        <v>1.33</v>
      </c>
      <c r="O200" s="48">
        <f t="shared" ref="O200:O211" si="19">M200*N200</f>
        <v>1.33</v>
      </c>
      <c r="P200" s="342">
        <f>E200*F200</f>
        <v>6.6968382479999997</v>
      </c>
      <c r="Q200" s="342">
        <f>SUM(O200:O203)</f>
        <v>1.33</v>
      </c>
      <c r="R200" s="342">
        <f>Q200*1.02*1.05*$R$13</f>
        <v>1.505907396</v>
      </c>
    </row>
    <row r="201" spans="1:18" s="40" customFormat="1">
      <c r="A201" s="314"/>
      <c r="B201" s="408"/>
      <c r="C201" s="602"/>
      <c r="D201" s="314"/>
      <c r="E201" s="314"/>
      <c r="F201" s="369"/>
      <c r="G201" s="601"/>
      <c r="H201" s="342"/>
      <c r="I201" s="601"/>
      <c r="J201" s="342"/>
      <c r="K201" s="47"/>
      <c r="L201" s="47"/>
      <c r="M201" s="47"/>
      <c r="N201" s="166"/>
      <c r="O201" s="48">
        <f t="shared" si="19"/>
        <v>0</v>
      </c>
      <c r="P201" s="342"/>
      <c r="Q201" s="342"/>
      <c r="R201" s="342"/>
    </row>
    <row r="202" spans="1:18" s="40" customFormat="1">
      <c r="A202" s="314"/>
      <c r="B202" s="408"/>
      <c r="C202" s="602"/>
      <c r="D202" s="314"/>
      <c r="E202" s="314"/>
      <c r="F202" s="369"/>
      <c r="G202" s="601"/>
      <c r="H202" s="342"/>
      <c r="I202" s="601"/>
      <c r="J202" s="342"/>
      <c r="K202" s="47"/>
      <c r="L202" s="47"/>
      <c r="M202" s="49"/>
      <c r="N202" s="166"/>
      <c r="O202" s="48">
        <f t="shared" si="19"/>
        <v>0</v>
      </c>
      <c r="P202" s="342"/>
      <c r="Q202" s="342"/>
      <c r="R202" s="342"/>
    </row>
    <row r="203" spans="1:18" s="40" customFormat="1">
      <c r="A203" s="314"/>
      <c r="B203" s="599"/>
      <c r="C203" s="602"/>
      <c r="D203" s="314"/>
      <c r="E203" s="314"/>
      <c r="F203" s="369"/>
      <c r="G203" s="601"/>
      <c r="H203" s="342"/>
      <c r="I203" s="601"/>
      <c r="J203" s="342"/>
      <c r="K203" s="47"/>
      <c r="L203" s="47"/>
      <c r="M203" s="47"/>
      <c r="N203" s="166"/>
      <c r="O203" s="48">
        <f t="shared" si="19"/>
        <v>0</v>
      </c>
      <c r="P203" s="342"/>
      <c r="Q203" s="342"/>
      <c r="R203" s="342"/>
    </row>
    <row r="204" spans="1:18" s="40" customFormat="1" ht="11.25" customHeight="1">
      <c r="A204" s="314">
        <v>47</v>
      </c>
      <c r="B204" s="598" t="s">
        <v>18</v>
      </c>
      <c r="C204" s="602" t="s">
        <v>358</v>
      </c>
      <c r="D204" s="314" t="s">
        <v>54</v>
      </c>
      <c r="E204" s="314">
        <v>92</v>
      </c>
      <c r="F204" s="369">
        <f>H204+J204+R204</f>
        <v>1.6001819740000001</v>
      </c>
      <c r="G204" s="601">
        <v>0.113</v>
      </c>
      <c r="H204" s="342">
        <f>G204*$P$7/1000</f>
        <v>0.27543636999999999</v>
      </c>
      <c r="I204" s="601">
        <v>0</v>
      </c>
      <c r="J204" s="342">
        <f>I204*$P$8/1000</f>
        <v>0</v>
      </c>
      <c r="K204" s="167" t="s">
        <v>55</v>
      </c>
      <c r="L204" s="59" t="s">
        <v>54</v>
      </c>
      <c r="M204" s="59">
        <v>1</v>
      </c>
      <c r="N204" s="166">
        <v>1.17</v>
      </c>
      <c r="O204" s="48">
        <f t="shared" si="19"/>
        <v>1.17</v>
      </c>
      <c r="P204" s="342">
        <f>E204*F204</f>
        <v>147.21674160800001</v>
      </c>
      <c r="Q204" s="342">
        <f>SUM(O204:O207)</f>
        <v>1.17</v>
      </c>
      <c r="R204" s="342">
        <f>Q204*1.02*1.05*$R$13</f>
        <v>1.3247456040000001</v>
      </c>
    </row>
    <row r="205" spans="1:18" s="40" customFormat="1">
      <c r="A205" s="314"/>
      <c r="B205" s="408"/>
      <c r="C205" s="602"/>
      <c r="D205" s="314"/>
      <c r="E205" s="314"/>
      <c r="F205" s="369"/>
      <c r="G205" s="601"/>
      <c r="H205" s="342"/>
      <c r="I205" s="601"/>
      <c r="J205" s="342"/>
      <c r="K205" s="47"/>
      <c r="L205" s="47"/>
      <c r="M205" s="47"/>
      <c r="N205" s="166"/>
      <c r="O205" s="48">
        <f t="shared" si="19"/>
        <v>0</v>
      </c>
      <c r="P205" s="342"/>
      <c r="Q205" s="342"/>
      <c r="R205" s="342"/>
    </row>
    <row r="206" spans="1:18" s="40" customFormat="1">
      <c r="A206" s="314"/>
      <c r="B206" s="408"/>
      <c r="C206" s="602"/>
      <c r="D206" s="314"/>
      <c r="E206" s="314"/>
      <c r="F206" s="369"/>
      <c r="G206" s="601"/>
      <c r="H206" s="342"/>
      <c r="I206" s="601"/>
      <c r="J206" s="342"/>
      <c r="K206" s="47"/>
      <c r="L206" s="47"/>
      <c r="M206" s="49"/>
      <c r="N206" s="166"/>
      <c r="O206" s="48">
        <f t="shared" si="19"/>
        <v>0</v>
      </c>
      <c r="P206" s="342"/>
      <c r="Q206" s="342"/>
      <c r="R206" s="342"/>
    </row>
    <row r="207" spans="1:18" s="40" customFormat="1">
      <c r="A207" s="314"/>
      <c r="B207" s="599"/>
      <c r="C207" s="602"/>
      <c r="D207" s="314"/>
      <c r="E207" s="314"/>
      <c r="F207" s="369"/>
      <c r="G207" s="601"/>
      <c r="H207" s="342"/>
      <c r="I207" s="601"/>
      <c r="J207" s="342"/>
      <c r="K207" s="47"/>
      <c r="L207" s="47"/>
      <c r="M207" s="47"/>
      <c r="N207" s="166"/>
      <c r="O207" s="48">
        <f t="shared" si="19"/>
        <v>0</v>
      </c>
      <c r="P207" s="342"/>
      <c r="Q207" s="342"/>
      <c r="R207" s="342"/>
    </row>
    <row r="208" spans="1:18" s="40" customFormat="1" ht="11.25" customHeight="1">
      <c r="A208" s="314">
        <v>48</v>
      </c>
      <c r="B208" s="598" t="s">
        <v>102</v>
      </c>
      <c r="C208" s="602" t="s">
        <v>359</v>
      </c>
      <c r="D208" s="314" t="s">
        <v>54</v>
      </c>
      <c r="E208" s="314">
        <v>393</v>
      </c>
      <c r="F208" s="369">
        <f>H208+J208+R208</f>
        <v>0.82717635999999994</v>
      </c>
      <c r="G208" s="601">
        <v>0.2</v>
      </c>
      <c r="H208" s="342">
        <f>G208*$P$7/1000</f>
        <v>0.48749799999999999</v>
      </c>
      <c r="I208" s="601">
        <v>0</v>
      </c>
      <c r="J208" s="342">
        <f>I208*$P$8/1000</f>
        <v>0</v>
      </c>
      <c r="K208" s="167" t="s">
        <v>122</v>
      </c>
      <c r="L208" s="59" t="s">
        <v>54</v>
      </c>
      <c r="M208" s="59">
        <v>1</v>
      </c>
      <c r="N208" s="166">
        <v>0.3</v>
      </c>
      <c r="O208" s="48">
        <f t="shared" si="19"/>
        <v>0.3</v>
      </c>
      <c r="P208" s="342">
        <f>E208*F208</f>
        <v>325.08030947999998</v>
      </c>
      <c r="Q208" s="342">
        <f>SUM(O208:O211)</f>
        <v>0.3</v>
      </c>
      <c r="R208" s="342">
        <f>Q208*1.02*1.05*$R$13</f>
        <v>0.33967836000000001</v>
      </c>
    </row>
    <row r="209" spans="1:18" s="40" customFormat="1">
      <c r="A209" s="314"/>
      <c r="B209" s="408"/>
      <c r="C209" s="602"/>
      <c r="D209" s="314"/>
      <c r="E209" s="314"/>
      <c r="F209" s="369"/>
      <c r="G209" s="601"/>
      <c r="H209" s="342"/>
      <c r="I209" s="601"/>
      <c r="J209" s="342"/>
      <c r="K209" s="47"/>
      <c r="L209" s="47"/>
      <c r="M209" s="47"/>
      <c r="N209" s="166"/>
      <c r="O209" s="48">
        <f t="shared" si="19"/>
        <v>0</v>
      </c>
      <c r="P209" s="342"/>
      <c r="Q209" s="342"/>
      <c r="R209" s="342"/>
    </row>
    <row r="210" spans="1:18" s="40" customFormat="1">
      <c r="A210" s="314"/>
      <c r="B210" s="408"/>
      <c r="C210" s="602"/>
      <c r="D210" s="314"/>
      <c r="E210" s="314"/>
      <c r="F210" s="369"/>
      <c r="G210" s="601"/>
      <c r="H210" s="342"/>
      <c r="I210" s="601"/>
      <c r="J210" s="342"/>
      <c r="K210" s="47"/>
      <c r="L210" s="47"/>
      <c r="M210" s="49"/>
      <c r="N210" s="166"/>
      <c r="O210" s="48">
        <f t="shared" si="19"/>
        <v>0</v>
      </c>
      <c r="P210" s="342"/>
      <c r="Q210" s="342"/>
      <c r="R210" s="342"/>
    </row>
    <row r="211" spans="1:18" s="40" customFormat="1">
      <c r="A211" s="314"/>
      <c r="B211" s="599"/>
      <c r="C211" s="602"/>
      <c r="D211" s="314"/>
      <c r="E211" s="314"/>
      <c r="F211" s="369"/>
      <c r="G211" s="601"/>
      <c r="H211" s="342"/>
      <c r="I211" s="601"/>
      <c r="J211" s="342"/>
      <c r="K211" s="47"/>
      <c r="L211" s="47"/>
      <c r="M211" s="47"/>
      <c r="N211" s="166"/>
      <c r="O211" s="48">
        <f t="shared" si="19"/>
        <v>0</v>
      </c>
      <c r="P211" s="342"/>
      <c r="Q211" s="342"/>
      <c r="R211" s="342"/>
    </row>
    <row r="212" spans="1:18" s="40" customFormat="1" ht="11.25" customHeight="1">
      <c r="A212" s="314">
        <v>49</v>
      </c>
      <c r="B212" s="598" t="s">
        <v>360</v>
      </c>
      <c r="C212" s="602" t="s">
        <v>361</v>
      </c>
      <c r="D212" s="314" t="s">
        <v>54</v>
      </c>
      <c r="E212" s="314">
        <v>241</v>
      </c>
      <c r="F212" s="369">
        <f>H212+J212+R212</f>
        <v>2.0036877639999999</v>
      </c>
      <c r="G212" s="601">
        <v>0.125</v>
      </c>
      <c r="H212" s="342">
        <f>G212*$P$7/1000</f>
        <v>0.30468624999999999</v>
      </c>
      <c r="I212" s="607">
        <v>2.0000000000000001E-4</v>
      </c>
      <c r="J212" s="603">
        <f>I212*$P$8/1000</f>
        <v>6.0971400000000013E-4</v>
      </c>
      <c r="K212" s="167" t="s">
        <v>75</v>
      </c>
      <c r="L212" s="59" t="s">
        <v>54</v>
      </c>
      <c r="M212" s="59">
        <v>1</v>
      </c>
      <c r="N212" s="166">
        <v>1.5</v>
      </c>
      <c r="O212" s="48">
        <f t="shared" ref="O212:O215" si="20">M212*N212</f>
        <v>1.5</v>
      </c>
      <c r="P212" s="342">
        <f>E212*F212</f>
        <v>482.88875112400001</v>
      </c>
      <c r="Q212" s="342">
        <f>SUM(O212:O215)</f>
        <v>1.5</v>
      </c>
      <c r="R212" s="342">
        <f>Q212*1.02*1.05*$R$13</f>
        <v>1.6983918</v>
      </c>
    </row>
    <row r="213" spans="1:18" s="40" customFormat="1">
      <c r="A213" s="314"/>
      <c r="B213" s="408"/>
      <c r="C213" s="602"/>
      <c r="D213" s="314"/>
      <c r="E213" s="314"/>
      <c r="F213" s="369"/>
      <c r="G213" s="601"/>
      <c r="H213" s="342"/>
      <c r="I213" s="607"/>
      <c r="J213" s="603"/>
      <c r="K213" s="47"/>
      <c r="L213" s="47"/>
      <c r="M213" s="47"/>
      <c r="N213" s="166"/>
      <c r="O213" s="48">
        <f t="shared" si="20"/>
        <v>0</v>
      </c>
      <c r="P213" s="342"/>
      <c r="Q213" s="342"/>
      <c r="R213" s="342"/>
    </row>
    <row r="214" spans="1:18" s="40" customFormat="1">
      <c r="A214" s="314"/>
      <c r="B214" s="408"/>
      <c r="C214" s="602"/>
      <c r="D214" s="314"/>
      <c r="E214" s="314"/>
      <c r="F214" s="369"/>
      <c r="G214" s="601"/>
      <c r="H214" s="342"/>
      <c r="I214" s="607"/>
      <c r="J214" s="603"/>
      <c r="K214" s="47"/>
      <c r="L214" s="47"/>
      <c r="M214" s="49"/>
      <c r="N214" s="166"/>
      <c r="O214" s="48">
        <f t="shared" si="20"/>
        <v>0</v>
      </c>
      <c r="P214" s="342"/>
      <c r="Q214" s="342"/>
      <c r="R214" s="342"/>
    </row>
    <row r="215" spans="1:18" s="40" customFormat="1">
      <c r="A215" s="314"/>
      <c r="B215" s="599"/>
      <c r="C215" s="602"/>
      <c r="D215" s="314"/>
      <c r="E215" s="314"/>
      <c r="F215" s="369"/>
      <c r="G215" s="601"/>
      <c r="H215" s="342"/>
      <c r="I215" s="607"/>
      <c r="J215" s="603"/>
      <c r="K215" s="47"/>
      <c r="L215" s="47"/>
      <c r="M215" s="47"/>
      <c r="N215" s="166"/>
      <c r="O215" s="48">
        <f t="shared" si="20"/>
        <v>0</v>
      </c>
      <c r="P215" s="342"/>
      <c r="Q215" s="342"/>
      <c r="R215" s="342"/>
    </row>
    <row r="216" spans="1:18" s="40" customFormat="1" ht="11.25" customHeight="1">
      <c r="A216" s="314">
        <v>50</v>
      </c>
      <c r="B216" s="598" t="s">
        <v>362</v>
      </c>
      <c r="C216" s="602" t="s">
        <v>363</v>
      </c>
      <c r="D216" s="314" t="s">
        <v>54</v>
      </c>
      <c r="E216" s="314">
        <v>16</v>
      </c>
      <c r="F216" s="369">
        <f>H216+J216+R216</f>
        <v>69.067933199999999</v>
      </c>
      <c r="G216" s="601"/>
      <c r="H216" s="342">
        <f>G216*$P$7/1000</f>
        <v>0</v>
      </c>
      <c r="I216" s="607"/>
      <c r="J216" s="603">
        <f>I216*$P$8/1000</f>
        <v>0</v>
      </c>
      <c r="K216" s="167" t="s">
        <v>364</v>
      </c>
      <c r="L216" s="59" t="s">
        <v>54</v>
      </c>
      <c r="M216" s="59">
        <v>1</v>
      </c>
      <c r="N216" s="166">
        <v>61</v>
      </c>
      <c r="O216" s="48">
        <f t="shared" ref="O216:O219" si="21">M216*N216</f>
        <v>61</v>
      </c>
      <c r="P216" s="342">
        <f>E216*F216</f>
        <v>1105.0869312</v>
      </c>
      <c r="Q216" s="342">
        <f>SUM(O216:O219)</f>
        <v>61</v>
      </c>
      <c r="R216" s="342">
        <f>Q216*1.02*1.05*$R$13</f>
        <v>69.067933199999999</v>
      </c>
    </row>
    <row r="217" spans="1:18" s="40" customFormat="1">
      <c r="A217" s="314"/>
      <c r="B217" s="408"/>
      <c r="C217" s="602"/>
      <c r="D217" s="314"/>
      <c r="E217" s="314"/>
      <c r="F217" s="369"/>
      <c r="G217" s="601"/>
      <c r="H217" s="342"/>
      <c r="I217" s="607"/>
      <c r="J217" s="603"/>
      <c r="K217" s="47"/>
      <c r="L217" s="47"/>
      <c r="M217" s="47"/>
      <c r="N217" s="166"/>
      <c r="O217" s="48">
        <f t="shared" si="21"/>
        <v>0</v>
      </c>
      <c r="P217" s="342"/>
      <c r="Q217" s="342"/>
      <c r="R217" s="342"/>
    </row>
    <row r="218" spans="1:18" s="40" customFormat="1">
      <c r="A218" s="314"/>
      <c r="B218" s="408"/>
      <c r="C218" s="602"/>
      <c r="D218" s="314"/>
      <c r="E218" s="314"/>
      <c r="F218" s="369"/>
      <c r="G218" s="601"/>
      <c r="H218" s="342"/>
      <c r="I218" s="607"/>
      <c r="J218" s="603"/>
      <c r="K218" s="47"/>
      <c r="L218" s="47"/>
      <c r="M218" s="49"/>
      <c r="N218" s="166"/>
      <c r="O218" s="48">
        <f t="shared" si="21"/>
        <v>0</v>
      </c>
      <c r="P218" s="342"/>
      <c r="Q218" s="342"/>
      <c r="R218" s="342"/>
    </row>
    <row r="219" spans="1:18" s="40" customFormat="1">
      <c r="A219" s="314"/>
      <c r="B219" s="599"/>
      <c r="C219" s="602"/>
      <c r="D219" s="314"/>
      <c r="E219" s="314"/>
      <c r="F219" s="369"/>
      <c r="G219" s="601"/>
      <c r="H219" s="342"/>
      <c r="I219" s="607"/>
      <c r="J219" s="603"/>
      <c r="K219" s="47"/>
      <c r="L219" s="47"/>
      <c r="M219" s="47"/>
      <c r="N219" s="166"/>
      <c r="O219" s="48">
        <f t="shared" si="21"/>
        <v>0</v>
      </c>
      <c r="P219" s="342"/>
      <c r="Q219" s="342"/>
      <c r="R219" s="342"/>
    </row>
    <row r="220" spans="1:18" s="40" customFormat="1" ht="11.25" customHeight="1">
      <c r="A220" s="314">
        <v>51</v>
      </c>
      <c r="B220" s="598" t="s">
        <v>102</v>
      </c>
      <c r="C220" s="602" t="s">
        <v>365</v>
      </c>
      <c r="D220" s="314" t="s">
        <v>54</v>
      </c>
      <c r="E220" s="314">
        <v>10</v>
      </c>
      <c r="F220" s="369">
        <f>H220+J220+R220</f>
        <v>0.91486704960000009</v>
      </c>
      <c r="G220" s="601"/>
      <c r="H220" s="342">
        <f>G220*$P$7/1000</f>
        <v>0</v>
      </c>
      <c r="I220" s="607"/>
      <c r="J220" s="603">
        <f>I220*$P$8/1000</f>
        <v>0</v>
      </c>
      <c r="K220" s="167" t="s">
        <v>206</v>
      </c>
      <c r="L220" s="59" t="s">
        <v>34</v>
      </c>
      <c r="M220" s="59">
        <v>1.01</v>
      </c>
      <c r="N220" s="166">
        <v>0.8</v>
      </c>
      <c r="O220" s="48">
        <f t="shared" ref="O220:O231" si="22">M220*N220</f>
        <v>0.80800000000000005</v>
      </c>
      <c r="P220" s="342">
        <f>E220*F220</f>
        <v>9.1486704960000012</v>
      </c>
      <c r="Q220" s="342">
        <f>SUM(O220:O223)</f>
        <v>0.80800000000000005</v>
      </c>
      <c r="R220" s="342">
        <f>Q220*1.02*1.05*$R$13</f>
        <v>0.91486704960000009</v>
      </c>
    </row>
    <row r="221" spans="1:18" s="40" customFormat="1">
      <c r="A221" s="314"/>
      <c r="B221" s="408"/>
      <c r="C221" s="602"/>
      <c r="D221" s="314"/>
      <c r="E221" s="314"/>
      <c r="F221" s="369"/>
      <c r="G221" s="601"/>
      <c r="H221" s="342"/>
      <c r="I221" s="607"/>
      <c r="J221" s="603"/>
      <c r="K221" s="47"/>
      <c r="L221" s="47"/>
      <c r="M221" s="47"/>
      <c r="N221" s="166"/>
      <c r="O221" s="48">
        <f t="shared" si="22"/>
        <v>0</v>
      </c>
      <c r="P221" s="342"/>
      <c r="Q221" s="342"/>
      <c r="R221" s="342"/>
    </row>
    <row r="222" spans="1:18" s="40" customFormat="1">
      <c r="A222" s="314"/>
      <c r="B222" s="408"/>
      <c r="C222" s="602"/>
      <c r="D222" s="314"/>
      <c r="E222" s="314"/>
      <c r="F222" s="369"/>
      <c r="G222" s="601"/>
      <c r="H222" s="342"/>
      <c r="I222" s="607"/>
      <c r="J222" s="603"/>
      <c r="K222" s="47"/>
      <c r="L222" s="47"/>
      <c r="M222" s="49"/>
      <c r="N222" s="166"/>
      <c r="O222" s="48">
        <f t="shared" si="22"/>
        <v>0</v>
      </c>
      <c r="P222" s="342"/>
      <c r="Q222" s="342"/>
      <c r="R222" s="342"/>
    </row>
    <row r="223" spans="1:18" s="40" customFormat="1">
      <c r="A223" s="314"/>
      <c r="B223" s="599"/>
      <c r="C223" s="602"/>
      <c r="D223" s="314"/>
      <c r="E223" s="314"/>
      <c r="F223" s="369"/>
      <c r="G223" s="601"/>
      <c r="H223" s="342"/>
      <c r="I223" s="607"/>
      <c r="J223" s="603"/>
      <c r="K223" s="47"/>
      <c r="L223" s="47"/>
      <c r="M223" s="47"/>
      <c r="N223" s="166"/>
      <c r="O223" s="48">
        <f t="shared" si="22"/>
        <v>0</v>
      </c>
      <c r="P223" s="342"/>
      <c r="Q223" s="342"/>
      <c r="R223" s="342"/>
    </row>
    <row r="224" spans="1:18" s="40" customFormat="1" ht="11.25" customHeight="1">
      <c r="A224" s="314">
        <v>52</v>
      </c>
      <c r="B224" s="598" t="s">
        <v>20</v>
      </c>
      <c r="C224" s="602" t="s">
        <v>382</v>
      </c>
      <c r="D224" s="314" t="s">
        <v>34</v>
      </c>
      <c r="E224" s="314">
        <v>208</v>
      </c>
      <c r="F224" s="369">
        <f>H224+J224+R224</f>
        <v>0.59342917319999988</v>
      </c>
      <c r="G224" s="601">
        <v>7.6499999999999999E-2</v>
      </c>
      <c r="H224" s="342">
        <f>G224*$P$7/1000</f>
        <v>0.18646798499999998</v>
      </c>
      <c r="I224" s="607">
        <v>2.2000000000000001E-3</v>
      </c>
      <c r="J224" s="603">
        <f>I224*$P$8/1000</f>
        <v>6.7068540000000008E-3</v>
      </c>
      <c r="K224" s="167" t="s">
        <v>52</v>
      </c>
      <c r="L224" s="59" t="s">
        <v>34</v>
      </c>
      <c r="M224" s="59">
        <v>1.01</v>
      </c>
      <c r="N224" s="166">
        <v>0.35</v>
      </c>
      <c r="O224" s="48">
        <f t="shared" si="22"/>
        <v>0.35349999999999998</v>
      </c>
      <c r="P224" s="342">
        <f>E224*F224</f>
        <v>123.43326802559997</v>
      </c>
      <c r="Q224" s="342">
        <f>SUM(O224:O227)</f>
        <v>0.35349999999999998</v>
      </c>
      <c r="R224" s="342">
        <f>Q224*1.02*1.05*$R$13</f>
        <v>0.40025433419999995</v>
      </c>
    </row>
    <row r="225" spans="1:18" s="40" customFormat="1">
      <c r="A225" s="314"/>
      <c r="B225" s="408"/>
      <c r="C225" s="602"/>
      <c r="D225" s="314"/>
      <c r="E225" s="314"/>
      <c r="F225" s="369"/>
      <c r="G225" s="601"/>
      <c r="H225" s="342"/>
      <c r="I225" s="607"/>
      <c r="J225" s="603"/>
      <c r="K225" s="47"/>
      <c r="L225" s="47"/>
      <c r="M225" s="47"/>
      <c r="N225" s="166"/>
      <c r="O225" s="48">
        <f t="shared" si="22"/>
        <v>0</v>
      </c>
      <c r="P225" s="342"/>
      <c r="Q225" s="342"/>
      <c r="R225" s="342"/>
    </row>
    <row r="226" spans="1:18" s="40" customFormat="1">
      <c r="A226" s="314"/>
      <c r="B226" s="408"/>
      <c r="C226" s="602"/>
      <c r="D226" s="314"/>
      <c r="E226" s="314"/>
      <c r="F226" s="369"/>
      <c r="G226" s="601"/>
      <c r="H226" s="342"/>
      <c r="I226" s="607"/>
      <c r="J226" s="603"/>
      <c r="K226" s="47"/>
      <c r="L226" s="47"/>
      <c r="M226" s="49"/>
      <c r="N226" s="166"/>
      <c r="O226" s="48">
        <f t="shared" si="22"/>
        <v>0</v>
      </c>
      <c r="P226" s="342"/>
      <c r="Q226" s="342"/>
      <c r="R226" s="342"/>
    </row>
    <row r="227" spans="1:18" s="40" customFormat="1">
      <c r="A227" s="314"/>
      <c r="B227" s="599"/>
      <c r="C227" s="602"/>
      <c r="D227" s="314"/>
      <c r="E227" s="314"/>
      <c r="F227" s="369"/>
      <c r="G227" s="601"/>
      <c r="H227" s="342"/>
      <c r="I227" s="607"/>
      <c r="J227" s="603"/>
      <c r="K227" s="47"/>
      <c r="L227" s="47"/>
      <c r="M227" s="47"/>
      <c r="N227" s="166"/>
      <c r="O227" s="48">
        <f t="shared" si="22"/>
        <v>0</v>
      </c>
      <c r="P227" s="342"/>
      <c r="Q227" s="342"/>
      <c r="R227" s="342"/>
    </row>
    <row r="228" spans="1:18" s="40" customFormat="1" ht="11.25" customHeight="1">
      <c r="A228" s="314">
        <v>53</v>
      </c>
      <c r="B228" s="598" t="s">
        <v>102</v>
      </c>
      <c r="C228" s="602" t="s">
        <v>366</v>
      </c>
      <c r="D228" s="314" t="s">
        <v>54</v>
      </c>
      <c r="E228" s="314">
        <v>416</v>
      </c>
      <c r="F228" s="369">
        <f>H228+J228+R228</f>
        <v>0.34307514359999997</v>
      </c>
      <c r="G228" s="601"/>
      <c r="H228" s="342">
        <f>G228*$P$7/1000</f>
        <v>0</v>
      </c>
      <c r="I228" s="607"/>
      <c r="J228" s="603">
        <f>I228*$P$8/1000</f>
        <v>0</v>
      </c>
      <c r="K228" s="167" t="s">
        <v>206</v>
      </c>
      <c r="L228" s="59" t="s">
        <v>34</v>
      </c>
      <c r="M228" s="59">
        <v>1.01</v>
      </c>
      <c r="N228" s="166">
        <v>0.3</v>
      </c>
      <c r="O228" s="48">
        <f t="shared" si="22"/>
        <v>0.30299999999999999</v>
      </c>
      <c r="P228" s="342">
        <f>E228*F228</f>
        <v>142.7192597376</v>
      </c>
      <c r="Q228" s="342">
        <f>SUM(O228:O231)</f>
        <v>0.30299999999999999</v>
      </c>
      <c r="R228" s="342">
        <f>Q228*1.02*1.05*$R$13</f>
        <v>0.34307514359999997</v>
      </c>
    </row>
    <row r="229" spans="1:18" s="40" customFormat="1">
      <c r="A229" s="314"/>
      <c r="B229" s="408"/>
      <c r="C229" s="602"/>
      <c r="D229" s="314"/>
      <c r="E229" s="314"/>
      <c r="F229" s="369"/>
      <c r="G229" s="601"/>
      <c r="H229" s="342"/>
      <c r="I229" s="607"/>
      <c r="J229" s="603"/>
      <c r="K229" s="47"/>
      <c r="L229" s="47"/>
      <c r="M229" s="47"/>
      <c r="N229" s="166"/>
      <c r="O229" s="48">
        <f t="shared" si="22"/>
        <v>0</v>
      </c>
      <c r="P229" s="342"/>
      <c r="Q229" s="342"/>
      <c r="R229" s="342"/>
    </row>
    <row r="230" spans="1:18" s="40" customFormat="1">
      <c r="A230" s="314"/>
      <c r="B230" s="408"/>
      <c r="C230" s="602"/>
      <c r="D230" s="314"/>
      <c r="E230" s="314"/>
      <c r="F230" s="369"/>
      <c r="G230" s="601"/>
      <c r="H230" s="342"/>
      <c r="I230" s="607"/>
      <c r="J230" s="603"/>
      <c r="K230" s="47"/>
      <c r="L230" s="47"/>
      <c r="M230" s="49"/>
      <c r="N230" s="166"/>
      <c r="O230" s="48">
        <f t="shared" si="22"/>
        <v>0</v>
      </c>
      <c r="P230" s="342"/>
      <c r="Q230" s="342"/>
      <c r="R230" s="342"/>
    </row>
    <row r="231" spans="1:18" s="40" customFormat="1">
      <c r="A231" s="314"/>
      <c r="B231" s="599"/>
      <c r="C231" s="602"/>
      <c r="D231" s="314"/>
      <c r="E231" s="314"/>
      <c r="F231" s="369"/>
      <c r="G231" s="601"/>
      <c r="H231" s="342"/>
      <c r="I231" s="607"/>
      <c r="J231" s="603"/>
      <c r="K231" s="47"/>
      <c r="L231" s="47"/>
      <c r="M231" s="47"/>
      <c r="N231" s="166"/>
      <c r="O231" s="48">
        <f t="shared" si="22"/>
        <v>0</v>
      </c>
      <c r="P231" s="342"/>
      <c r="Q231" s="342"/>
      <c r="R231" s="342"/>
    </row>
    <row r="232" spans="1:18" s="40" customFormat="1" ht="6" customHeight="1">
      <c r="A232" s="314"/>
      <c r="B232" s="598"/>
      <c r="C232" s="600" t="s">
        <v>726</v>
      </c>
      <c r="D232" s="314"/>
      <c r="E232" s="314"/>
      <c r="F232" s="369"/>
      <c r="G232" s="601"/>
      <c r="H232" s="342"/>
      <c r="I232" s="607"/>
      <c r="J232" s="603"/>
      <c r="K232" s="199"/>
      <c r="L232" s="59"/>
      <c r="M232" s="59"/>
      <c r="N232" s="197"/>
      <c r="O232" s="48"/>
      <c r="P232" s="342"/>
      <c r="Q232" s="342"/>
      <c r="R232" s="342"/>
    </row>
    <row r="233" spans="1:18" s="40" customFormat="1" ht="6" customHeight="1">
      <c r="A233" s="314"/>
      <c r="B233" s="408"/>
      <c r="C233" s="600"/>
      <c r="D233" s="314"/>
      <c r="E233" s="314"/>
      <c r="F233" s="369"/>
      <c r="G233" s="601"/>
      <c r="H233" s="342"/>
      <c r="I233" s="607"/>
      <c r="J233" s="603"/>
      <c r="K233" s="47"/>
      <c r="L233" s="47"/>
      <c r="M233" s="47"/>
      <c r="N233" s="197"/>
      <c r="O233" s="48"/>
      <c r="P233" s="342"/>
      <c r="Q233" s="342"/>
      <c r="R233" s="342"/>
    </row>
    <row r="234" spans="1:18" s="40" customFormat="1" ht="6" customHeight="1">
      <c r="A234" s="314"/>
      <c r="B234" s="408"/>
      <c r="C234" s="600"/>
      <c r="D234" s="314"/>
      <c r="E234" s="314"/>
      <c r="F234" s="369"/>
      <c r="G234" s="601"/>
      <c r="H234" s="342"/>
      <c r="I234" s="607"/>
      <c r="J234" s="603"/>
      <c r="K234" s="47"/>
      <c r="L234" s="47"/>
      <c r="M234" s="49"/>
      <c r="N234" s="197"/>
      <c r="O234" s="48"/>
      <c r="P234" s="342"/>
      <c r="Q234" s="342"/>
      <c r="R234" s="342"/>
    </row>
    <row r="235" spans="1:18" s="40" customFormat="1" ht="6" customHeight="1">
      <c r="A235" s="314"/>
      <c r="B235" s="599"/>
      <c r="C235" s="600"/>
      <c r="D235" s="314"/>
      <c r="E235" s="314"/>
      <c r="F235" s="369"/>
      <c r="G235" s="601"/>
      <c r="H235" s="342"/>
      <c r="I235" s="607"/>
      <c r="J235" s="603"/>
      <c r="K235" s="47"/>
      <c r="L235" s="47"/>
      <c r="M235" s="47"/>
      <c r="N235" s="197"/>
      <c r="O235" s="48"/>
      <c r="P235" s="342"/>
      <c r="Q235" s="342"/>
      <c r="R235" s="342"/>
    </row>
    <row r="236" spans="1:18" s="40" customFormat="1" ht="11.25" customHeight="1">
      <c r="A236" s="314">
        <v>54</v>
      </c>
      <c r="B236" s="598" t="s">
        <v>385</v>
      </c>
      <c r="C236" s="602" t="s">
        <v>384</v>
      </c>
      <c r="D236" s="314" t="s">
        <v>54</v>
      </c>
      <c r="E236" s="314">
        <f>315+532+74+39</f>
        <v>960</v>
      </c>
      <c r="F236" s="369">
        <f>H236+J236+R236</f>
        <v>1.4266548239999999</v>
      </c>
      <c r="G236" s="601">
        <f>0.539*0.6</f>
        <v>0.32340000000000002</v>
      </c>
      <c r="H236" s="342">
        <f>G236*$P$7/1000</f>
        <v>0.78828426600000001</v>
      </c>
      <c r="I236" s="601">
        <f>0.349*0.6</f>
        <v>0.20939999999999998</v>
      </c>
      <c r="J236" s="342">
        <f>I236*$P$8/1000</f>
        <v>0.63837055799999998</v>
      </c>
      <c r="K236" s="167"/>
      <c r="L236" s="59"/>
      <c r="M236" s="59"/>
      <c r="N236" s="166"/>
      <c r="O236" s="48"/>
      <c r="P236" s="342">
        <f>E236*F236</f>
        <v>1369.5886310399999</v>
      </c>
      <c r="Q236" s="342">
        <f>SUM(O236:O239)</f>
        <v>0</v>
      </c>
      <c r="R236" s="342">
        <f>Q236*1.02*1.05*$R$13</f>
        <v>0</v>
      </c>
    </row>
    <row r="237" spans="1:18" s="40" customFormat="1">
      <c r="A237" s="314"/>
      <c r="B237" s="408"/>
      <c r="C237" s="602"/>
      <c r="D237" s="314"/>
      <c r="E237" s="314"/>
      <c r="F237" s="369"/>
      <c r="G237" s="601"/>
      <c r="H237" s="342"/>
      <c r="I237" s="601"/>
      <c r="J237" s="342"/>
      <c r="K237" s="47"/>
      <c r="L237" s="47"/>
      <c r="M237" s="47"/>
      <c r="N237" s="166"/>
      <c r="O237" s="48"/>
      <c r="P237" s="342"/>
      <c r="Q237" s="342"/>
      <c r="R237" s="342"/>
    </row>
    <row r="238" spans="1:18" s="40" customFormat="1">
      <c r="A238" s="314"/>
      <c r="B238" s="408"/>
      <c r="C238" s="602"/>
      <c r="D238" s="314"/>
      <c r="E238" s="314"/>
      <c r="F238" s="369"/>
      <c r="G238" s="601"/>
      <c r="H238" s="342"/>
      <c r="I238" s="601"/>
      <c r="J238" s="342"/>
      <c r="K238" s="47"/>
      <c r="L238" s="47"/>
      <c r="M238" s="49"/>
      <c r="N238" s="166"/>
      <c r="O238" s="48"/>
      <c r="P238" s="342"/>
      <c r="Q238" s="342"/>
      <c r="R238" s="342"/>
    </row>
    <row r="239" spans="1:18" s="40" customFormat="1">
      <c r="A239" s="314"/>
      <c r="B239" s="599"/>
      <c r="C239" s="602"/>
      <c r="D239" s="314"/>
      <c r="E239" s="314"/>
      <c r="F239" s="369"/>
      <c r="G239" s="601"/>
      <c r="H239" s="342"/>
      <c r="I239" s="601"/>
      <c r="J239" s="342"/>
      <c r="K239" s="47"/>
      <c r="L239" s="47"/>
      <c r="M239" s="47"/>
      <c r="N239" s="166"/>
      <c r="O239" s="48"/>
      <c r="P239" s="342"/>
      <c r="Q239" s="342"/>
      <c r="R239" s="342"/>
    </row>
    <row r="240" spans="1:18" s="40" customFormat="1" ht="11.25" customHeight="1">
      <c r="A240" s="314">
        <v>55</v>
      </c>
      <c r="B240" s="598" t="s">
        <v>102</v>
      </c>
      <c r="C240" s="602" t="s">
        <v>727</v>
      </c>
      <c r="D240" s="314" t="s">
        <v>54</v>
      </c>
      <c r="E240" s="314">
        <f>29+83+1+2</f>
        <v>115</v>
      </c>
      <c r="F240" s="369">
        <f>H240+J240+R240</f>
        <v>1.3174804199999999</v>
      </c>
      <c r="G240" s="601">
        <f>0.88*0.6</f>
        <v>0.52800000000000002</v>
      </c>
      <c r="H240" s="342">
        <f>G240*$P$7/1000</f>
        <v>1.2869947199999998</v>
      </c>
      <c r="I240" s="601">
        <v>0.01</v>
      </c>
      <c r="J240" s="342">
        <f>I240*$P$8/1000</f>
        <v>3.0485700000000001E-2</v>
      </c>
      <c r="K240" s="199"/>
      <c r="L240" s="59"/>
      <c r="M240" s="59"/>
      <c r="N240" s="197"/>
      <c r="O240" s="48"/>
      <c r="P240" s="342">
        <f>E240*F240</f>
        <v>151.51024829999997</v>
      </c>
      <c r="Q240" s="342">
        <f>SUM(O240:O243)</f>
        <v>0</v>
      </c>
      <c r="R240" s="342">
        <f>Q240*1.02*1.05*$R$13</f>
        <v>0</v>
      </c>
    </row>
    <row r="241" spans="1:18" s="40" customFormat="1">
      <c r="A241" s="314"/>
      <c r="B241" s="408"/>
      <c r="C241" s="602"/>
      <c r="D241" s="314"/>
      <c r="E241" s="314"/>
      <c r="F241" s="369"/>
      <c r="G241" s="601"/>
      <c r="H241" s="342"/>
      <c r="I241" s="601"/>
      <c r="J241" s="342"/>
      <c r="K241" s="47"/>
      <c r="L241" s="47"/>
      <c r="M241" s="47"/>
      <c r="N241" s="197"/>
      <c r="O241" s="48"/>
      <c r="P241" s="342"/>
      <c r="Q241" s="342"/>
      <c r="R241" s="342"/>
    </row>
    <row r="242" spans="1:18" s="40" customFormat="1">
      <c r="A242" s="314"/>
      <c r="B242" s="408"/>
      <c r="C242" s="602"/>
      <c r="D242" s="314"/>
      <c r="E242" s="314"/>
      <c r="F242" s="369"/>
      <c r="G242" s="601"/>
      <c r="H242" s="342"/>
      <c r="I242" s="601"/>
      <c r="J242" s="342"/>
      <c r="K242" s="47"/>
      <c r="L242" s="47"/>
      <c r="M242" s="49"/>
      <c r="N242" s="197"/>
      <c r="O242" s="48"/>
      <c r="P242" s="342"/>
      <c r="Q242" s="342"/>
      <c r="R242" s="342"/>
    </row>
    <row r="243" spans="1:18" s="40" customFormat="1">
      <c r="A243" s="314"/>
      <c r="B243" s="599"/>
      <c r="C243" s="602"/>
      <c r="D243" s="314"/>
      <c r="E243" s="314"/>
      <c r="F243" s="369"/>
      <c r="G243" s="601"/>
      <c r="H243" s="342"/>
      <c r="I243" s="601"/>
      <c r="J243" s="342"/>
      <c r="K243" s="47"/>
      <c r="L243" s="47"/>
      <c r="M243" s="47"/>
      <c r="N243" s="197"/>
      <c r="O243" s="48"/>
      <c r="P243" s="342"/>
      <c r="Q243" s="342"/>
      <c r="R243" s="342"/>
    </row>
    <row r="244" spans="1:18">
      <c r="C244" s="43" t="s">
        <v>73</v>
      </c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112">
        <f>SUM(P20:P243)</f>
        <v>17204.398895356237</v>
      </c>
      <c r="Q244" s="67"/>
      <c r="R244" s="69"/>
    </row>
    <row r="245" spans="1:18">
      <c r="C245" s="43" t="s">
        <v>74</v>
      </c>
      <c r="P245" s="112">
        <f>P244*0.133</f>
        <v>2288.1850530823795</v>
      </c>
    </row>
    <row r="246" spans="1:18">
      <c r="C246" s="43" t="s">
        <v>73</v>
      </c>
      <c r="K246" s="68"/>
      <c r="P246" s="112">
        <f>SUM(P244:P245)</f>
        <v>19492.583948438616</v>
      </c>
    </row>
    <row r="247" spans="1:18">
      <c r="C247" s="43" t="s">
        <v>104</v>
      </c>
      <c r="P247" s="112">
        <f>P246*0.11</f>
        <v>2144.1842343282478</v>
      </c>
    </row>
    <row r="248" spans="1:18">
      <c r="C248" s="43" t="s">
        <v>73</v>
      </c>
      <c r="P248" s="112">
        <f>SUM(P246:P247)</f>
        <v>21636.768182766864</v>
      </c>
    </row>
  </sheetData>
  <mergeCells count="764">
    <mergeCell ref="J236:J239"/>
    <mergeCell ref="P236:P239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28:J231"/>
    <mergeCell ref="P228:P231"/>
    <mergeCell ref="Q228:Q231"/>
    <mergeCell ref="R228:R231"/>
    <mergeCell ref="A224:A227"/>
    <mergeCell ref="B224:B227"/>
    <mergeCell ref="C224:C227"/>
    <mergeCell ref="D224:D227"/>
    <mergeCell ref="E224:E227"/>
    <mergeCell ref="F224:F227"/>
    <mergeCell ref="G224:G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Q224:Q227"/>
    <mergeCell ref="F216:F219"/>
    <mergeCell ref="G216:G219"/>
    <mergeCell ref="H216:H219"/>
    <mergeCell ref="I216:I219"/>
    <mergeCell ref="H224:H227"/>
    <mergeCell ref="I224:I227"/>
    <mergeCell ref="J224:J227"/>
    <mergeCell ref="R224:R227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A216:A219"/>
    <mergeCell ref="B216:B219"/>
    <mergeCell ref="C216:C219"/>
    <mergeCell ref="D216:D219"/>
    <mergeCell ref="E216:E219"/>
    <mergeCell ref="J212:J215"/>
    <mergeCell ref="P212:P215"/>
    <mergeCell ref="Q212:Q215"/>
    <mergeCell ref="R212:R215"/>
    <mergeCell ref="A212:A215"/>
    <mergeCell ref="B212:B215"/>
    <mergeCell ref="C212:C215"/>
    <mergeCell ref="D212:D215"/>
    <mergeCell ref="E212:E215"/>
    <mergeCell ref="F212:F215"/>
    <mergeCell ref="G212:G215"/>
    <mergeCell ref="H212:H215"/>
    <mergeCell ref="I212:I215"/>
    <mergeCell ref="A200:A203"/>
    <mergeCell ref="J208:J211"/>
    <mergeCell ref="P208:P211"/>
    <mergeCell ref="Q208:Q211"/>
    <mergeCell ref="R208:R211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A208:A211"/>
    <mergeCell ref="E200:E203"/>
    <mergeCell ref="F200:F203"/>
    <mergeCell ref="G200:G203"/>
    <mergeCell ref="H200:H203"/>
    <mergeCell ref="R188:R191"/>
    <mergeCell ref="J204:J207"/>
    <mergeCell ref="P204:P207"/>
    <mergeCell ref="Q204:Q207"/>
    <mergeCell ref="R204:R207"/>
    <mergeCell ref="F196:F199"/>
    <mergeCell ref="G196:G199"/>
    <mergeCell ref="H196:H199"/>
    <mergeCell ref="I196:I199"/>
    <mergeCell ref="H208:H211"/>
    <mergeCell ref="I208:I211"/>
    <mergeCell ref="A188:A191"/>
    <mergeCell ref="B188:B191"/>
    <mergeCell ref="C188:C191"/>
    <mergeCell ref="D188:D191"/>
    <mergeCell ref="E188:E191"/>
    <mergeCell ref="F188:F191"/>
    <mergeCell ref="G188:G191"/>
    <mergeCell ref="H188:H191"/>
    <mergeCell ref="I188:I191"/>
    <mergeCell ref="B208:B211"/>
    <mergeCell ref="C208:C211"/>
    <mergeCell ref="D208:D211"/>
    <mergeCell ref="E208:E211"/>
    <mergeCell ref="F208:F211"/>
    <mergeCell ref="G208:G211"/>
    <mergeCell ref="B200:B203"/>
    <mergeCell ref="C200:C203"/>
    <mergeCell ref="D200:D203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C184:C187"/>
    <mergeCell ref="J184:J187"/>
    <mergeCell ref="P184:P187"/>
    <mergeCell ref="Q184:Q187"/>
    <mergeCell ref="D176:D179"/>
    <mergeCell ref="E176:E179"/>
    <mergeCell ref="F176:F179"/>
    <mergeCell ref="J176:J179"/>
    <mergeCell ref="P176:P179"/>
    <mergeCell ref="J180:J183"/>
    <mergeCell ref="P180:P183"/>
    <mergeCell ref="Q176:Q179"/>
    <mergeCell ref="G176:G179"/>
    <mergeCell ref="H176:H179"/>
    <mergeCell ref="I176:I179"/>
    <mergeCell ref="D184:D187"/>
    <mergeCell ref="E184:E187"/>
    <mergeCell ref="F184:F187"/>
    <mergeCell ref="G184:G187"/>
    <mergeCell ref="H184:H187"/>
    <mergeCell ref="I184:I187"/>
    <mergeCell ref="Q180:Q183"/>
    <mergeCell ref="E168:E171"/>
    <mergeCell ref="F168:F171"/>
    <mergeCell ref="I164:I167"/>
    <mergeCell ref="J164:J167"/>
    <mergeCell ref="P164:P167"/>
    <mergeCell ref="Q164:Q167"/>
    <mergeCell ref="R164:R167"/>
    <mergeCell ref="G172:G175"/>
    <mergeCell ref="H172:H175"/>
    <mergeCell ref="I172:I175"/>
    <mergeCell ref="J172:J175"/>
    <mergeCell ref="P172:P175"/>
    <mergeCell ref="Q172:Q175"/>
    <mergeCell ref="R172:R175"/>
    <mergeCell ref="G164:G167"/>
    <mergeCell ref="H164:H167"/>
    <mergeCell ref="G168:G171"/>
    <mergeCell ref="H168:H171"/>
    <mergeCell ref="I168:I171"/>
    <mergeCell ref="J168:J171"/>
    <mergeCell ref="P168:P171"/>
    <mergeCell ref="Q168:Q171"/>
    <mergeCell ref="R152:R155"/>
    <mergeCell ref="J156:J159"/>
    <mergeCell ref="P156:P159"/>
    <mergeCell ref="Q156:Q159"/>
    <mergeCell ref="R156:R159"/>
    <mergeCell ref="A160:A163"/>
    <mergeCell ref="B160:B163"/>
    <mergeCell ref="C160:C163"/>
    <mergeCell ref="A172:A175"/>
    <mergeCell ref="B172:B175"/>
    <mergeCell ref="C172:C175"/>
    <mergeCell ref="D172:D175"/>
    <mergeCell ref="E172:E175"/>
    <mergeCell ref="F172:F175"/>
    <mergeCell ref="D160:D163"/>
    <mergeCell ref="A164:A167"/>
    <mergeCell ref="B164:B167"/>
    <mergeCell ref="C164:C167"/>
    <mergeCell ref="D164:D167"/>
    <mergeCell ref="E164:E167"/>
    <mergeCell ref="F164:F167"/>
    <mergeCell ref="E160:E163"/>
    <mergeCell ref="F160:F163"/>
    <mergeCell ref="D168:D17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R140:R143"/>
    <mergeCell ref="R144:R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J148:J151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P148:P151"/>
    <mergeCell ref="Q148:Q151"/>
    <mergeCell ref="R148:R151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R124:R127"/>
    <mergeCell ref="R128:R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P132:P135"/>
    <mergeCell ref="Q132:Q135"/>
    <mergeCell ref="R132:R135"/>
    <mergeCell ref="A128:A131"/>
    <mergeCell ref="B128:B131"/>
    <mergeCell ref="C128:C131"/>
    <mergeCell ref="D128:D131"/>
    <mergeCell ref="E128:E131"/>
    <mergeCell ref="F128:F131"/>
    <mergeCell ref="P128:P131"/>
    <mergeCell ref="Q128:Q131"/>
    <mergeCell ref="A124:A127"/>
    <mergeCell ref="A1:R1"/>
    <mergeCell ref="A5:Q5"/>
    <mergeCell ref="J7:K7"/>
    <mergeCell ref="L7:O7"/>
    <mergeCell ref="A3:R3"/>
    <mergeCell ref="P11:P13"/>
    <mergeCell ref="A8:E8"/>
    <mergeCell ref="F8:G8"/>
    <mergeCell ref="L8:O8"/>
    <mergeCell ref="C9:E9"/>
    <mergeCell ref="F9:G9"/>
    <mergeCell ref="K9:O9"/>
    <mergeCell ref="A11:A14"/>
    <mergeCell ref="B11:B14"/>
    <mergeCell ref="C11:C14"/>
    <mergeCell ref="D11:D14"/>
    <mergeCell ref="E11:E14"/>
    <mergeCell ref="F11:F14"/>
    <mergeCell ref="Q11:Q13"/>
    <mergeCell ref="G11:O11"/>
    <mergeCell ref="G12:H13"/>
    <mergeCell ref="I12:J13"/>
    <mergeCell ref="K12:O13"/>
    <mergeCell ref="R20:R23"/>
    <mergeCell ref="G48:G51"/>
    <mergeCell ref="J20:J23"/>
    <mergeCell ref="P20:P23"/>
    <mergeCell ref="P32:P35"/>
    <mergeCell ref="Q32:Q35"/>
    <mergeCell ref="R32:R35"/>
    <mergeCell ref="I36:I39"/>
    <mergeCell ref="J36:J39"/>
    <mergeCell ref="I20:I23"/>
    <mergeCell ref="Q20:Q23"/>
    <mergeCell ref="I32:I35"/>
    <mergeCell ref="J32:J35"/>
    <mergeCell ref="P36:P39"/>
    <mergeCell ref="Q36:Q39"/>
    <mergeCell ref="R36:R39"/>
    <mergeCell ref="I28:I31"/>
    <mergeCell ref="R100:R103"/>
    <mergeCell ref="F100:F103"/>
    <mergeCell ref="J60:J63"/>
    <mergeCell ref="P60:P63"/>
    <mergeCell ref="P52:P55"/>
    <mergeCell ref="J48:J51"/>
    <mergeCell ref="P48:P51"/>
    <mergeCell ref="I52:I55"/>
    <mergeCell ref="J52:J55"/>
    <mergeCell ref="F48:F51"/>
    <mergeCell ref="I60:I63"/>
    <mergeCell ref="Q60:Q63"/>
    <mergeCell ref="P56:P59"/>
    <mergeCell ref="Q56:Q59"/>
    <mergeCell ref="H76:H79"/>
    <mergeCell ref="I76:I79"/>
    <mergeCell ref="J76:J79"/>
    <mergeCell ref="H68:H71"/>
    <mergeCell ref="I68:I71"/>
    <mergeCell ref="J84:J87"/>
    <mergeCell ref="P84:P87"/>
    <mergeCell ref="Q84:Q87"/>
    <mergeCell ref="R84:R87"/>
    <mergeCell ref="I56:I59"/>
    <mergeCell ref="A100:A103"/>
    <mergeCell ref="B100:B103"/>
    <mergeCell ref="C100:C103"/>
    <mergeCell ref="D100:D103"/>
    <mergeCell ref="E100:E103"/>
    <mergeCell ref="G120:G123"/>
    <mergeCell ref="H120:H123"/>
    <mergeCell ref="I120:I123"/>
    <mergeCell ref="R120:R123"/>
    <mergeCell ref="G100:G103"/>
    <mergeCell ref="H100:H103"/>
    <mergeCell ref="I100:I103"/>
    <mergeCell ref="J100:J103"/>
    <mergeCell ref="R104:R107"/>
    <mergeCell ref="P104:P107"/>
    <mergeCell ref="Q100:Q103"/>
    <mergeCell ref="C120:C123"/>
    <mergeCell ref="D120:D123"/>
    <mergeCell ref="A120:A123"/>
    <mergeCell ref="B120:B123"/>
    <mergeCell ref="E120:E123"/>
    <mergeCell ref="F120:F123"/>
    <mergeCell ref="J120:J123"/>
    <mergeCell ref="P120:P123"/>
    <mergeCell ref="A20:A23"/>
    <mergeCell ref="B20:B23"/>
    <mergeCell ref="C20:C23"/>
    <mergeCell ref="D20:D23"/>
    <mergeCell ref="E20:E23"/>
    <mergeCell ref="F20:F23"/>
    <mergeCell ref="G20:G23"/>
    <mergeCell ref="H20:H23"/>
    <mergeCell ref="F32:F35"/>
    <mergeCell ref="A28:A31"/>
    <mergeCell ref="B28:B31"/>
    <mergeCell ref="C28:C31"/>
    <mergeCell ref="D28:D31"/>
    <mergeCell ref="E28:E31"/>
    <mergeCell ref="F28:F31"/>
    <mergeCell ref="G28:G31"/>
    <mergeCell ref="H28:H31"/>
    <mergeCell ref="G32:G35"/>
    <mergeCell ref="H32:H35"/>
    <mergeCell ref="A32:A35"/>
    <mergeCell ref="B32:B35"/>
    <mergeCell ref="C32:C35"/>
    <mergeCell ref="F60:F63"/>
    <mergeCell ref="E32:E35"/>
    <mergeCell ref="H60:H63"/>
    <mergeCell ref="D52:D55"/>
    <mergeCell ref="E52:E55"/>
    <mergeCell ref="D48:D51"/>
    <mergeCell ref="E48:E51"/>
    <mergeCell ref="H36:H39"/>
    <mergeCell ref="D32:D35"/>
    <mergeCell ref="G60:G63"/>
    <mergeCell ref="F40:F43"/>
    <mergeCell ref="F56:F59"/>
    <mergeCell ref="G56:G59"/>
    <mergeCell ref="H56:H59"/>
    <mergeCell ref="H40:H43"/>
    <mergeCell ref="A104:A107"/>
    <mergeCell ref="B104:B107"/>
    <mergeCell ref="C104:C107"/>
    <mergeCell ref="D104:D107"/>
    <mergeCell ref="E104:E107"/>
    <mergeCell ref="Q104:Q107"/>
    <mergeCell ref="F104:F107"/>
    <mergeCell ref="G104:G107"/>
    <mergeCell ref="H104:H107"/>
    <mergeCell ref="I104:I107"/>
    <mergeCell ref="J104:J107"/>
    <mergeCell ref="A60:A63"/>
    <mergeCell ref="B60:B63"/>
    <mergeCell ref="C60:C63"/>
    <mergeCell ref="D60:D63"/>
    <mergeCell ref="E60:E63"/>
    <mergeCell ref="A56:A59"/>
    <mergeCell ref="C40:C43"/>
    <mergeCell ref="D40:D43"/>
    <mergeCell ref="E40:E43"/>
    <mergeCell ref="B56:B59"/>
    <mergeCell ref="C56:C59"/>
    <mergeCell ref="D56:D59"/>
    <mergeCell ref="E56:E59"/>
    <mergeCell ref="A36:A39"/>
    <mergeCell ref="B36:B39"/>
    <mergeCell ref="C36:C39"/>
    <mergeCell ref="A52:A55"/>
    <mergeCell ref="A48:A51"/>
    <mergeCell ref="G36:G39"/>
    <mergeCell ref="A44:A47"/>
    <mergeCell ref="A40:A43"/>
    <mergeCell ref="D36:D39"/>
    <mergeCell ref="B40:B43"/>
    <mergeCell ref="B52:B55"/>
    <mergeCell ref="C52:C55"/>
    <mergeCell ref="C48:C51"/>
    <mergeCell ref="F44:F47"/>
    <mergeCell ref="G44:G47"/>
    <mergeCell ref="G40:G43"/>
    <mergeCell ref="E36:E39"/>
    <mergeCell ref="F36:F39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B48:B51"/>
    <mergeCell ref="B44:B47"/>
    <mergeCell ref="C44:C47"/>
    <mergeCell ref="D44:D47"/>
    <mergeCell ref="E44:E47"/>
    <mergeCell ref="F52:F55"/>
    <mergeCell ref="G52:G55"/>
    <mergeCell ref="H52:H55"/>
    <mergeCell ref="H48:H51"/>
    <mergeCell ref="H44:H47"/>
    <mergeCell ref="R76:R79"/>
    <mergeCell ref="A64:A67"/>
    <mergeCell ref="B64:B67"/>
    <mergeCell ref="C64:C67"/>
    <mergeCell ref="D64:D67"/>
    <mergeCell ref="E64:E67"/>
    <mergeCell ref="J68:J71"/>
    <mergeCell ref="P68:P71"/>
    <mergeCell ref="F64:F67"/>
    <mergeCell ref="G64:G67"/>
    <mergeCell ref="H64:H67"/>
    <mergeCell ref="I64:I67"/>
    <mergeCell ref="A76:A79"/>
    <mergeCell ref="F68:F71"/>
    <mergeCell ref="G68:G71"/>
    <mergeCell ref="B76:B79"/>
    <mergeCell ref="C76:C79"/>
    <mergeCell ref="D76:D79"/>
    <mergeCell ref="E76:E79"/>
    <mergeCell ref="F76:F79"/>
    <mergeCell ref="G76:G79"/>
    <mergeCell ref="Q68:Q71"/>
    <mergeCell ref="J80:J83"/>
    <mergeCell ref="P80:P83"/>
    <mergeCell ref="Q80:Q83"/>
    <mergeCell ref="R80:R83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72:J75"/>
    <mergeCell ref="P72:P75"/>
    <mergeCell ref="A68:A71"/>
    <mergeCell ref="B68:B71"/>
    <mergeCell ref="C68:C71"/>
    <mergeCell ref="D68:D71"/>
    <mergeCell ref="E68:E71"/>
    <mergeCell ref="Q72:Q75"/>
    <mergeCell ref="R72:R75"/>
    <mergeCell ref="R68:R71"/>
    <mergeCell ref="J28:J31"/>
    <mergeCell ref="P28:P31"/>
    <mergeCell ref="Q28:Q31"/>
    <mergeCell ref="R28:R31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P24:P27"/>
    <mergeCell ref="Q24:Q27"/>
    <mergeCell ref="R24:R27"/>
    <mergeCell ref="I40:I43"/>
    <mergeCell ref="J40:J43"/>
    <mergeCell ref="P40:P43"/>
    <mergeCell ref="Q40:Q43"/>
    <mergeCell ref="R40:R43"/>
    <mergeCell ref="J64:J67"/>
    <mergeCell ref="P64:P67"/>
    <mergeCell ref="Q64:Q67"/>
    <mergeCell ref="R64:R67"/>
    <mergeCell ref="R56:R59"/>
    <mergeCell ref="Q52:Q55"/>
    <mergeCell ref="R52:R55"/>
    <mergeCell ref="I44:I47"/>
    <mergeCell ref="J44:J47"/>
    <mergeCell ref="P44:P47"/>
    <mergeCell ref="Q44:Q47"/>
    <mergeCell ref="R44:R47"/>
    <mergeCell ref="R60:R63"/>
    <mergeCell ref="Q48:Q51"/>
    <mergeCell ref="R48:R51"/>
    <mergeCell ref="J56:J59"/>
    <mergeCell ref="I48:I51"/>
    <mergeCell ref="J88:J91"/>
    <mergeCell ref="P88:P91"/>
    <mergeCell ref="Q88:Q91"/>
    <mergeCell ref="R88:R9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P76:P79"/>
    <mergeCell ref="Q76:Q79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P96:P99"/>
    <mergeCell ref="Q96:Q99"/>
    <mergeCell ref="R96:R99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P92:P95"/>
    <mergeCell ref="Q92:Q95"/>
    <mergeCell ref="J108:J111"/>
    <mergeCell ref="P108:P111"/>
    <mergeCell ref="Q108:Q111"/>
    <mergeCell ref="P100:P103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P112:P115"/>
    <mergeCell ref="Q112:Q115"/>
    <mergeCell ref="R112:R115"/>
    <mergeCell ref="A108:A111"/>
    <mergeCell ref="B108:B111"/>
    <mergeCell ref="C108:C111"/>
    <mergeCell ref="D108:D111"/>
    <mergeCell ref="R116:R119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J136:J139"/>
    <mergeCell ref="P136:P139"/>
    <mergeCell ref="Q136:Q139"/>
    <mergeCell ref="R136:R139"/>
    <mergeCell ref="A116:A119"/>
    <mergeCell ref="B116:B119"/>
    <mergeCell ref="C116:C119"/>
    <mergeCell ref="D116:D119"/>
    <mergeCell ref="E116:E119"/>
    <mergeCell ref="B124:B127"/>
    <mergeCell ref="C124:C127"/>
    <mergeCell ref="D124:D127"/>
    <mergeCell ref="E124:E127"/>
    <mergeCell ref="F124:F127"/>
    <mergeCell ref="Q120:Q123"/>
    <mergeCell ref="J124:J127"/>
    <mergeCell ref="P124:P127"/>
    <mergeCell ref="Q124:Q127"/>
    <mergeCell ref="Q140:Q143"/>
    <mergeCell ref="J160:J163"/>
    <mergeCell ref="G160:G163"/>
    <mergeCell ref="E108:E111"/>
    <mergeCell ref="F108:F111"/>
    <mergeCell ref="G108:G111"/>
    <mergeCell ref="H108:H111"/>
    <mergeCell ref="I108:I111"/>
    <mergeCell ref="G124:G127"/>
    <mergeCell ref="H124:H127"/>
    <mergeCell ref="I124:I127"/>
    <mergeCell ref="J152:J155"/>
    <mergeCell ref="P152:P155"/>
    <mergeCell ref="Q152:Q155"/>
    <mergeCell ref="A168:A171"/>
    <mergeCell ref="B168:B171"/>
    <mergeCell ref="C168:C171"/>
    <mergeCell ref="R180:R183"/>
    <mergeCell ref="A176:A179"/>
    <mergeCell ref="B176:B179"/>
    <mergeCell ref="C176:C179"/>
    <mergeCell ref="F116:F119"/>
    <mergeCell ref="G116:G119"/>
    <mergeCell ref="H116:H119"/>
    <mergeCell ref="I116:I119"/>
    <mergeCell ref="J128:J131"/>
    <mergeCell ref="J116:J119"/>
    <mergeCell ref="P116:P119"/>
    <mergeCell ref="Q116:Q119"/>
    <mergeCell ref="I160:I163"/>
    <mergeCell ref="G128:G131"/>
    <mergeCell ref="H128:H131"/>
    <mergeCell ref="I128:I131"/>
    <mergeCell ref="J140:J143"/>
    <mergeCell ref="P140:P143"/>
    <mergeCell ref="J144:J147"/>
    <mergeCell ref="P144:P147"/>
    <mergeCell ref="Q144:Q147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R196:R199"/>
    <mergeCell ref="J232:J235"/>
    <mergeCell ref="P232:P235"/>
    <mergeCell ref="Q232:Q235"/>
    <mergeCell ref="R232:R235"/>
    <mergeCell ref="H160:H163"/>
    <mergeCell ref="P160:P163"/>
    <mergeCell ref="Q160:Q163"/>
    <mergeCell ref="R168:R171"/>
    <mergeCell ref="J192:J195"/>
    <mergeCell ref="P192:P195"/>
    <mergeCell ref="Q192:Q195"/>
    <mergeCell ref="R192:R195"/>
    <mergeCell ref="R160:R163"/>
    <mergeCell ref="R176:R179"/>
    <mergeCell ref="I200:I203"/>
    <mergeCell ref="J188:J191"/>
    <mergeCell ref="P188:P191"/>
    <mergeCell ref="Q188:Q191"/>
    <mergeCell ref="J220:J223"/>
    <mergeCell ref="P220:P223"/>
    <mergeCell ref="Q220:Q223"/>
    <mergeCell ref="R220:R223"/>
    <mergeCell ref="P224:P227"/>
    <mergeCell ref="J16:J19"/>
    <mergeCell ref="P16:P19"/>
    <mergeCell ref="Q16:Q19"/>
    <mergeCell ref="R16:R19"/>
    <mergeCell ref="A196:A199"/>
    <mergeCell ref="B196:B199"/>
    <mergeCell ref="C196:C199"/>
    <mergeCell ref="D196:D199"/>
    <mergeCell ref="E196:E199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R184:R187"/>
    <mergeCell ref="A184:A187"/>
    <mergeCell ref="B184:B187"/>
    <mergeCell ref="J196:J199"/>
    <mergeCell ref="P196:P199"/>
    <mergeCell ref="Q196:Q199"/>
    <mergeCell ref="J240:J243"/>
    <mergeCell ref="P240:P243"/>
    <mergeCell ref="Q240:Q243"/>
    <mergeCell ref="R240:R243"/>
    <mergeCell ref="A232:A235"/>
    <mergeCell ref="B232:B235"/>
    <mergeCell ref="C232:C235"/>
    <mergeCell ref="D232:D235"/>
    <mergeCell ref="E232:E235"/>
    <mergeCell ref="F232:F235"/>
    <mergeCell ref="G232:G235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H232:H235"/>
    <mergeCell ref="I232:I235"/>
    <mergeCell ref="Q236:Q239"/>
    <mergeCell ref="R236:R239"/>
  </mergeCells>
  <pageMargins left="0.39370078740157483" right="0.39370078740157483" top="0.59055118110236227" bottom="0.59055118110236227" header="0.19685039370078741" footer="0.19685039370078741"/>
  <pageSetup paperSize="9" scale="98" fitToHeight="0" orientation="landscape" r:id="rId1"/>
  <headerFooter alignWithMargins="0"/>
  <rowBreaks count="5" manualBreakCount="5">
    <brk id="43" max="17" man="1"/>
    <brk id="87" max="17" man="1"/>
    <brk id="131" max="17" man="1"/>
    <brk id="175" max="17" man="1"/>
    <brk id="219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9" tint="0.39997558519241921"/>
    <pageSetUpPr fitToPage="1"/>
  </sheetPr>
  <dimension ref="A1:R189"/>
  <sheetViews>
    <sheetView showZeros="0" view="pageBreakPreview" zoomScaleNormal="100" zoomScaleSheetLayoutView="100" workbookViewId="0">
      <selection activeCell="K182" sqref="K182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140625" style="43" customWidth="1"/>
    <col min="5" max="5" width="5.5703125" style="43" customWidth="1"/>
    <col min="6" max="6" width="6.5703125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 ht="31.5" customHeight="1">
      <c r="A1" s="275" t="str">
        <f>+ss!A1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53"/>
      <c r="B2" s="5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>
      <c r="C4" s="22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8">
      <c r="A5" s="515" t="s">
        <v>728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18">
      <c r="A6" s="175"/>
      <c r="B6" s="175"/>
      <c r="C6" s="221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>
      <c r="A7" s="170"/>
      <c r="J7" s="423" t="s">
        <v>126</v>
      </c>
      <c r="K7" s="423"/>
      <c r="L7" s="426" t="s">
        <v>68</v>
      </c>
      <c r="M7" s="426"/>
      <c r="N7" s="426"/>
      <c r="O7" s="426"/>
      <c r="P7" s="45">
        <f>+bac!D13</f>
        <v>2437.4899999999998</v>
      </c>
    </row>
    <row r="8" spans="1:18">
      <c r="A8" s="424" t="s">
        <v>127</v>
      </c>
      <c r="B8" s="424"/>
      <c r="C8" s="424"/>
      <c r="D8" s="424"/>
      <c r="E8" s="424"/>
      <c r="F8" s="425">
        <f>+P188</f>
        <v>3887.0895355044518</v>
      </c>
      <c r="G8" s="426"/>
      <c r="H8" s="53" t="s">
        <v>66</v>
      </c>
      <c r="L8" s="426" t="s">
        <v>128</v>
      </c>
      <c r="M8" s="426"/>
      <c r="N8" s="426"/>
      <c r="O8" s="426"/>
      <c r="P8" s="45">
        <f>+bac!D14</f>
        <v>3048.57</v>
      </c>
    </row>
    <row r="9" spans="1:18">
      <c r="A9" s="170"/>
      <c r="C9" s="424"/>
      <c r="D9" s="424"/>
      <c r="E9" s="424"/>
      <c r="F9" s="425"/>
      <c r="G9" s="425"/>
      <c r="H9" s="53"/>
      <c r="K9" s="416" t="s">
        <v>91</v>
      </c>
      <c r="L9" s="416"/>
      <c r="M9" s="416"/>
      <c r="N9" s="416"/>
      <c r="O9" s="416"/>
      <c r="P9" s="171">
        <v>1.0571999999999999</v>
      </c>
    </row>
    <row r="10" spans="1:18">
      <c r="A10" s="170"/>
      <c r="K10" s="173"/>
      <c r="L10" s="173"/>
      <c r="M10" s="173"/>
      <c r="N10" s="173"/>
      <c r="O10" s="173"/>
      <c r="P10" s="171"/>
    </row>
    <row r="11" spans="1:18" ht="22.5">
      <c r="A11" s="417" t="s">
        <v>0</v>
      </c>
      <c r="B11" s="417" t="s">
        <v>161</v>
      </c>
      <c r="C11" s="417" t="s">
        <v>162</v>
      </c>
      <c r="D11" s="417" t="s">
        <v>163</v>
      </c>
      <c r="E11" s="417" t="s">
        <v>164</v>
      </c>
      <c r="F11" s="417" t="s">
        <v>165</v>
      </c>
      <c r="G11" s="418" t="s">
        <v>100</v>
      </c>
      <c r="H11" s="419"/>
      <c r="I11" s="419"/>
      <c r="J11" s="419"/>
      <c r="K11" s="419"/>
      <c r="L11" s="419"/>
      <c r="M11" s="419"/>
      <c r="N11" s="419"/>
      <c r="O11" s="420"/>
      <c r="P11" s="417" t="s">
        <v>176</v>
      </c>
      <c r="Q11" s="417" t="s">
        <v>173</v>
      </c>
      <c r="R11" s="172" t="s">
        <v>173</v>
      </c>
    </row>
    <row r="12" spans="1:18">
      <c r="A12" s="417"/>
      <c r="B12" s="417"/>
      <c r="C12" s="417"/>
      <c r="D12" s="417"/>
      <c r="E12" s="417"/>
      <c r="F12" s="417"/>
      <c r="G12" s="427" t="s">
        <v>166</v>
      </c>
      <c r="H12" s="428"/>
      <c r="I12" s="427" t="s">
        <v>167</v>
      </c>
      <c r="J12" s="428"/>
      <c r="K12" s="427" t="s">
        <v>174</v>
      </c>
      <c r="L12" s="432"/>
      <c r="M12" s="432"/>
      <c r="N12" s="432"/>
      <c r="O12" s="428"/>
      <c r="P12" s="417"/>
      <c r="Q12" s="417"/>
      <c r="R12" s="172" t="s">
        <v>1</v>
      </c>
    </row>
    <row r="13" spans="1:18">
      <c r="A13" s="417"/>
      <c r="B13" s="417"/>
      <c r="C13" s="417"/>
      <c r="D13" s="417"/>
      <c r="E13" s="417"/>
      <c r="F13" s="417"/>
      <c r="G13" s="429"/>
      <c r="H13" s="430"/>
      <c r="I13" s="429"/>
      <c r="J13" s="430"/>
      <c r="K13" s="429"/>
      <c r="L13" s="433"/>
      <c r="M13" s="433"/>
      <c r="N13" s="433"/>
      <c r="O13" s="430"/>
      <c r="P13" s="417"/>
      <c r="Q13" s="417"/>
      <c r="R13" s="172">
        <f>P9</f>
        <v>1.0571999999999999</v>
      </c>
    </row>
    <row r="14" spans="1:18" s="64" customFormat="1" ht="33.75">
      <c r="A14" s="417"/>
      <c r="B14" s="417"/>
      <c r="C14" s="417"/>
      <c r="D14" s="417"/>
      <c r="E14" s="417"/>
      <c r="F14" s="417"/>
      <c r="G14" s="172" t="s">
        <v>69</v>
      </c>
      <c r="H14" s="172" t="s">
        <v>70</v>
      </c>
      <c r="I14" s="172" t="s">
        <v>69</v>
      </c>
      <c r="J14" s="172" t="s">
        <v>70</v>
      </c>
      <c r="K14" s="172" t="s">
        <v>175</v>
      </c>
      <c r="L14" s="172" t="s">
        <v>168</v>
      </c>
      <c r="M14" s="172" t="s">
        <v>169</v>
      </c>
      <c r="N14" s="172" t="s">
        <v>170</v>
      </c>
      <c r="O14" s="172" t="s">
        <v>171</v>
      </c>
      <c r="P14" s="172" t="s">
        <v>172</v>
      </c>
      <c r="Q14" s="172" t="s">
        <v>172</v>
      </c>
      <c r="R14" s="172" t="s">
        <v>172</v>
      </c>
    </row>
    <row r="15" spans="1:18" s="64" customForma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7</v>
      </c>
      <c r="H15" s="65">
        <v>8</v>
      </c>
      <c r="I15" s="65">
        <v>9</v>
      </c>
      <c r="J15" s="65">
        <v>10</v>
      </c>
      <c r="K15" s="65">
        <v>11</v>
      </c>
      <c r="L15" s="65">
        <v>12</v>
      </c>
      <c r="M15" s="65">
        <v>13</v>
      </c>
      <c r="N15" s="65">
        <v>14</v>
      </c>
      <c r="O15" s="65">
        <v>15</v>
      </c>
      <c r="P15" s="65">
        <v>16</v>
      </c>
      <c r="Q15" s="65">
        <v>17</v>
      </c>
      <c r="R15" s="65">
        <v>18</v>
      </c>
    </row>
    <row r="16" spans="1:18" s="40" customFormat="1" ht="11.25" customHeight="1">
      <c r="A16" s="314"/>
      <c r="B16" s="598"/>
      <c r="C16" s="600" t="s">
        <v>732</v>
      </c>
      <c r="D16" s="314"/>
      <c r="E16" s="314"/>
      <c r="F16" s="369"/>
      <c r="G16" s="379"/>
      <c r="H16" s="342"/>
      <c r="I16" s="379"/>
      <c r="J16" s="342"/>
      <c r="K16" s="199"/>
      <c r="L16" s="59"/>
      <c r="M16" s="59"/>
      <c r="N16" s="197"/>
      <c r="O16" s="48"/>
      <c r="P16" s="342"/>
      <c r="Q16" s="342"/>
      <c r="R16" s="342"/>
    </row>
    <row r="17" spans="1:18" s="40" customFormat="1">
      <c r="A17" s="314"/>
      <c r="B17" s="408"/>
      <c r="C17" s="600"/>
      <c r="D17" s="314"/>
      <c r="E17" s="314"/>
      <c r="F17" s="369"/>
      <c r="G17" s="379"/>
      <c r="H17" s="342"/>
      <c r="I17" s="379"/>
      <c r="J17" s="342"/>
      <c r="K17" s="47"/>
      <c r="L17" s="47"/>
      <c r="M17" s="47"/>
      <c r="N17" s="197"/>
      <c r="O17" s="48"/>
      <c r="P17" s="342"/>
      <c r="Q17" s="342"/>
      <c r="R17" s="342"/>
    </row>
    <row r="18" spans="1:18" s="40" customFormat="1">
      <c r="A18" s="314"/>
      <c r="B18" s="408"/>
      <c r="C18" s="600"/>
      <c r="D18" s="314"/>
      <c r="E18" s="314"/>
      <c r="F18" s="369"/>
      <c r="G18" s="379"/>
      <c r="H18" s="342"/>
      <c r="I18" s="379"/>
      <c r="J18" s="342"/>
      <c r="K18" s="47"/>
      <c r="L18" s="47"/>
      <c r="M18" s="49"/>
      <c r="N18" s="197"/>
      <c r="O18" s="48"/>
      <c r="P18" s="342"/>
      <c r="Q18" s="342"/>
      <c r="R18" s="342"/>
    </row>
    <row r="19" spans="1:18" s="40" customFormat="1">
      <c r="A19" s="314"/>
      <c r="B19" s="599"/>
      <c r="C19" s="600"/>
      <c r="D19" s="314"/>
      <c r="E19" s="314"/>
      <c r="F19" s="369"/>
      <c r="G19" s="379"/>
      <c r="H19" s="342"/>
      <c r="I19" s="379"/>
      <c r="J19" s="342"/>
      <c r="K19" s="47"/>
      <c r="L19" s="47"/>
      <c r="M19" s="47"/>
      <c r="N19" s="197"/>
      <c r="O19" s="48"/>
      <c r="P19" s="342"/>
      <c r="Q19" s="342"/>
      <c r="R19" s="342"/>
    </row>
    <row r="20" spans="1:18" s="40" customFormat="1" ht="11.25" customHeight="1">
      <c r="A20" s="314">
        <v>1</v>
      </c>
      <c r="B20" s="598" t="s">
        <v>322</v>
      </c>
      <c r="C20" s="602" t="s">
        <v>706</v>
      </c>
      <c r="D20" s="314" t="s">
        <v>54</v>
      </c>
      <c r="E20" s="314">
        <v>1</v>
      </c>
      <c r="F20" s="369">
        <f>H20+J20+R20</f>
        <v>74.020681499999995</v>
      </c>
      <c r="G20" s="379">
        <v>1.1100000000000001</v>
      </c>
      <c r="H20" s="342">
        <f>G20*$P$7/1000</f>
        <v>2.7056138999999999</v>
      </c>
      <c r="I20" s="379">
        <v>0.18</v>
      </c>
      <c r="J20" s="342">
        <f>I20*$P$8/1000</f>
        <v>0.54874260000000008</v>
      </c>
      <c r="K20" s="199" t="s">
        <v>323</v>
      </c>
      <c r="L20" s="59" t="s">
        <v>54</v>
      </c>
      <c r="M20" s="59">
        <v>1</v>
      </c>
      <c r="N20" s="197">
        <v>62.5</v>
      </c>
      <c r="O20" s="48">
        <f t="shared" ref="O20:O23" si="0">M20*N20</f>
        <v>62.5</v>
      </c>
      <c r="P20" s="342">
        <f>E20*F20</f>
        <v>74.020681499999995</v>
      </c>
      <c r="Q20" s="342">
        <f>SUM(O20:O23)</f>
        <v>62.5</v>
      </c>
      <c r="R20" s="342">
        <f>Q20*1.02*1.05*$R$13</f>
        <v>70.766324999999995</v>
      </c>
    </row>
    <row r="21" spans="1:18" s="40" customFormat="1">
      <c r="A21" s="314"/>
      <c r="B21" s="408"/>
      <c r="C21" s="602"/>
      <c r="D21" s="314"/>
      <c r="E21" s="314"/>
      <c r="F21" s="369"/>
      <c r="G21" s="379"/>
      <c r="H21" s="342"/>
      <c r="I21" s="379"/>
      <c r="J21" s="342"/>
      <c r="K21" s="47"/>
      <c r="L21" s="47"/>
      <c r="M21" s="47"/>
      <c r="N21" s="197"/>
      <c r="O21" s="48">
        <f t="shared" si="0"/>
        <v>0</v>
      </c>
      <c r="P21" s="342"/>
      <c r="Q21" s="342"/>
      <c r="R21" s="342"/>
    </row>
    <row r="22" spans="1:18" s="40" customFormat="1">
      <c r="A22" s="314"/>
      <c r="B22" s="408"/>
      <c r="C22" s="602"/>
      <c r="D22" s="314"/>
      <c r="E22" s="314"/>
      <c r="F22" s="369"/>
      <c r="G22" s="379"/>
      <c r="H22" s="342"/>
      <c r="I22" s="379"/>
      <c r="J22" s="342"/>
      <c r="K22" s="47"/>
      <c r="L22" s="47"/>
      <c r="M22" s="49"/>
      <c r="N22" s="197"/>
      <c r="O22" s="48">
        <f t="shared" si="0"/>
        <v>0</v>
      </c>
      <c r="P22" s="342"/>
      <c r="Q22" s="342"/>
      <c r="R22" s="342"/>
    </row>
    <row r="23" spans="1:18" s="40" customFormat="1">
      <c r="A23" s="314"/>
      <c r="B23" s="599"/>
      <c r="C23" s="602"/>
      <c r="D23" s="314"/>
      <c r="E23" s="314"/>
      <c r="F23" s="369"/>
      <c r="G23" s="379"/>
      <c r="H23" s="342"/>
      <c r="I23" s="379"/>
      <c r="J23" s="342"/>
      <c r="K23" s="47"/>
      <c r="L23" s="47"/>
      <c r="M23" s="47"/>
      <c r="N23" s="197"/>
      <c r="O23" s="48">
        <f t="shared" si="0"/>
        <v>0</v>
      </c>
      <c r="P23" s="342"/>
      <c r="Q23" s="342"/>
      <c r="R23" s="342"/>
    </row>
    <row r="24" spans="1:18" s="40" customFormat="1" ht="11.25" customHeight="1">
      <c r="A24" s="314">
        <v>2</v>
      </c>
      <c r="B24" s="625" t="s">
        <v>4</v>
      </c>
      <c r="C24" s="602" t="s">
        <v>329</v>
      </c>
      <c r="D24" s="314" t="s">
        <v>54</v>
      </c>
      <c r="E24" s="314">
        <v>1</v>
      </c>
      <c r="F24" s="369">
        <f>H24+J24+R24</f>
        <v>6.6487620600000001</v>
      </c>
      <c r="G24" s="601">
        <v>0.9</v>
      </c>
      <c r="H24" s="342">
        <f>G24*$P$7/1000</f>
        <v>2.1937410000000002</v>
      </c>
      <c r="I24" s="601">
        <v>0.05</v>
      </c>
      <c r="J24" s="342">
        <f>I24*$P$8/1000</f>
        <v>0.15242850000000002</v>
      </c>
      <c r="K24" s="199" t="s">
        <v>57</v>
      </c>
      <c r="L24" s="59" t="s">
        <v>54</v>
      </c>
      <c r="M24" s="59">
        <v>1</v>
      </c>
      <c r="N24" s="197">
        <v>3.8</v>
      </c>
      <c r="O24" s="48">
        <f>M24*N24</f>
        <v>3.8</v>
      </c>
      <c r="P24" s="342">
        <f>E24*F24</f>
        <v>6.6487620600000001</v>
      </c>
      <c r="Q24" s="342">
        <f>SUM(O24:O27)</f>
        <v>3.8</v>
      </c>
      <c r="R24" s="342">
        <f>Q24*1.02*1.05*$R$13</f>
        <v>4.3025925599999999</v>
      </c>
    </row>
    <row r="25" spans="1:18" s="40" customFormat="1">
      <c r="A25" s="314"/>
      <c r="B25" s="626"/>
      <c r="C25" s="602"/>
      <c r="D25" s="314"/>
      <c r="E25" s="314"/>
      <c r="F25" s="369"/>
      <c r="G25" s="601"/>
      <c r="H25" s="342"/>
      <c r="I25" s="601"/>
      <c r="J25" s="342"/>
      <c r="K25" s="47"/>
      <c r="L25" s="47"/>
      <c r="M25" s="47"/>
      <c r="N25" s="197"/>
      <c r="O25" s="48">
        <f>M25*N25</f>
        <v>0</v>
      </c>
      <c r="P25" s="342"/>
      <c r="Q25" s="342"/>
      <c r="R25" s="342"/>
    </row>
    <row r="26" spans="1:18" s="40" customFormat="1">
      <c r="A26" s="314"/>
      <c r="B26" s="626"/>
      <c r="C26" s="602"/>
      <c r="D26" s="314"/>
      <c r="E26" s="314"/>
      <c r="F26" s="369"/>
      <c r="G26" s="601"/>
      <c r="H26" s="342"/>
      <c r="I26" s="601"/>
      <c r="J26" s="342"/>
      <c r="K26" s="47"/>
      <c r="L26" s="47"/>
      <c r="M26" s="49"/>
      <c r="N26" s="197"/>
      <c r="O26" s="48">
        <f>M26*N26</f>
        <v>0</v>
      </c>
      <c r="P26" s="342"/>
      <c r="Q26" s="342"/>
      <c r="R26" s="342"/>
    </row>
    <row r="27" spans="1:18" s="40" customFormat="1">
      <c r="A27" s="314"/>
      <c r="B27" s="627"/>
      <c r="C27" s="602"/>
      <c r="D27" s="314"/>
      <c r="E27" s="314"/>
      <c r="F27" s="369"/>
      <c r="G27" s="601"/>
      <c r="H27" s="342"/>
      <c r="I27" s="601"/>
      <c r="J27" s="342"/>
      <c r="K27" s="47"/>
      <c r="L27" s="47"/>
      <c r="M27" s="47"/>
      <c r="N27" s="197"/>
      <c r="O27" s="48">
        <f>M27*N27</f>
        <v>0</v>
      </c>
      <c r="P27" s="342"/>
      <c r="Q27" s="342"/>
      <c r="R27" s="342"/>
    </row>
    <row r="28" spans="1:18" s="40" customFormat="1" ht="11.25" customHeight="1">
      <c r="A28" s="314">
        <v>3</v>
      </c>
      <c r="B28" s="598" t="s">
        <v>102</v>
      </c>
      <c r="C28" s="602" t="s">
        <v>731</v>
      </c>
      <c r="D28" s="314" t="s">
        <v>34</v>
      </c>
      <c r="E28" s="314">
        <v>0.18</v>
      </c>
      <c r="F28" s="369">
        <f>H28+J28+R28</f>
        <v>1.5285526200000001</v>
      </c>
      <c r="G28" s="379"/>
      <c r="H28" s="342">
        <f>G28*$P$7/1000</f>
        <v>0</v>
      </c>
      <c r="I28" s="379"/>
      <c r="J28" s="342">
        <f>I28*$P$8/1000</f>
        <v>0</v>
      </c>
      <c r="K28" s="199" t="s">
        <v>714</v>
      </c>
      <c r="L28" s="59" t="s">
        <v>34</v>
      </c>
      <c r="M28" s="59">
        <v>1</v>
      </c>
      <c r="N28" s="197">
        <v>1.35</v>
      </c>
      <c r="O28" s="48">
        <f t="shared" ref="O28:O55" si="1">M28*N28</f>
        <v>1.35</v>
      </c>
      <c r="P28" s="342">
        <f>E28*F28</f>
        <v>0.27513947160000002</v>
      </c>
      <c r="Q28" s="342">
        <f>SUM(O28:O31)</f>
        <v>1.35</v>
      </c>
      <c r="R28" s="342">
        <f>Q28*1.02*1.05*$R$13</f>
        <v>1.5285526200000001</v>
      </c>
    </row>
    <row r="29" spans="1:18" s="40" customFormat="1">
      <c r="A29" s="314"/>
      <c r="B29" s="408"/>
      <c r="C29" s="602"/>
      <c r="D29" s="314"/>
      <c r="E29" s="314"/>
      <c r="F29" s="369"/>
      <c r="G29" s="379"/>
      <c r="H29" s="342"/>
      <c r="I29" s="379"/>
      <c r="J29" s="342"/>
      <c r="K29" s="47"/>
      <c r="L29" s="47"/>
      <c r="M29" s="47"/>
      <c r="N29" s="197"/>
      <c r="O29" s="48">
        <f t="shared" si="1"/>
        <v>0</v>
      </c>
      <c r="P29" s="342"/>
      <c r="Q29" s="342"/>
      <c r="R29" s="342"/>
    </row>
    <row r="30" spans="1:18" s="40" customFormat="1">
      <c r="A30" s="314"/>
      <c r="B30" s="408"/>
      <c r="C30" s="602"/>
      <c r="D30" s="314"/>
      <c r="E30" s="314"/>
      <c r="F30" s="369"/>
      <c r="G30" s="379"/>
      <c r="H30" s="342"/>
      <c r="I30" s="379"/>
      <c r="J30" s="342"/>
      <c r="K30" s="47"/>
      <c r="L30" s="47"/>
      <c r="M30" s="49"/>
      <c r="N30" s="197"/>
      <c r="O30" s="48">
        <f t="shared" si="1"/>
        <v>0</v>
      </c>
      <c r="P30" s="342"/>
      <c r="Q30" s="342"/>
      <c r="R30" s="342"/>
    </row>
    <row r="31" spans="1:18" s="40" customFormat="1">
      <c r="A31" s="314"/>
      <c r="B31" s="599"/>
      <c r="C31" s="602"/>
      <c r="D31" s="314"/>
      <c r="E31" s="314"/>
      <c r="F31" s="369"/>
      <c r="G31" s="379"/>
      <c r="H31" s="342"/>
      <c r="I31" s="379"/>
      <c r="J31" s="342"/>
      <c r="K31" s="47"/>
      <c r="L31" s="47"/>
      <c r="M31" s="47"/>
      <c r="N31" s="197"/>
      <c r="O31" s="48">
        <f t="shared" si="1"/>
        <v>0</v>
      </c>
      <c r="P31" s="342"/>
      <c r="Q31" s="342"/>
      <c r="R31" s="342"/>
    </row>
    <row r="32" spans="1:18" s="40" customFormat="1" ht="11.25" customHeight="1">
      <c r="A32" s="314">
        <v>4</v>
      </c>
      <c r="B32" s="619" t="s">
        <v>102</v>
      </c>
      <c r="C32" s="367" t="s">
        <v>336</v>
      </c>
      <c r="D32" s="314" t="s">
        <v>54</v>
      </c>
      <c r="E32" s="330">
        <v>1</v>
      </c>
      <c r="F32" s="622">
        <f>H32+J32+R32</f>
        <v>161.34722099999999</v>
      </c>
      <c r="G32" s="613"/>
      <c r="H32" s="616">
        <f>G32*$P$7/1000</f>
        <v>0</v>
      </c>
      <c r="I32" s="613"/>
      <c r="J32" s="616">
        <f>I32*$P$8/1000</f>
        <v>0</v>
      </c>
      <c r="K32" s="59" t="s">
        <v>337</v>
      </c>
      <c r="L32" s="59" t="s">
        <v>54</v>
      </c>
      <c r="M32" s="59">
        <v>1</v>
      </c>
      <c r="N32" s="197">
        <v>142.5</v>
      </c>
      <c r="O32" s="48">
        <f t="shared" si="1"/>
        <v>142.5</v>
      </c>
      <c r="P32" s="616">
        <f>E32*F32</f>
        <v>161.34722099999999</v>
      </c>
      <c r="Q32" s="616">
        <f>SUM(O32:O35)</f>
        <v>142.5</v>
      </c>
      <c r="R32" s="616">
        <f>Q32*1.02*1.05*$R$13</f>
        <v>161.34722099999999</v>
      </c>
    </row>
    <row r="33" spans="1:18" s="40" customFormat="1">
      <c r="A33" s="314"/>
      <c r="B33" s="620"/>
      <c r="C33" s="328"/>
      <c r="D33" s="314"/>
      <c r="E33" s="331"/>
      <c r="F33" s="623"/>
      <c r="G33" s="614"/>
      <c r="H33" s="617"/>
      <c r="I33" s="614"/>
      <c r="J33" s="617"/>
      <c r="K33" s="47"/>
      <c r="L33" s="47"/>
      <c r="M33" s="47"/>
      <c r="N33" s="197"/>
      <c r="O33" s="48">
        <f t="shared" si="1"/>
        <v>0</v>
      </c>
      <c r="P33" s="617"/>
      <c r="Q33" s="617"/>
      <c r="R33" s="617"/>
    </row>
    <row r="34" spans="1:18" s="40" customFormat="1">
      <c r="A34" s="314"/>
      <c r="B34" s="620"/>
      <c r="C34" s="328"/>
      <c r="D34" s="314"/>
      <c r="E34" s="331"/>
      <c r="F34" s="623"/>
      <c r="G34" s="614"/>
      <c r="H34" s="617"/>
      <c r="I34" s="614"/>
      <c r="J34" s="617"/>
      <c r="K34" s="47"/>
      <c r="L34" s="47"/>
      <c r="M34" s="49"/>
      <c r="N34" s="197"/>
      <c r="O34" s="48">
        <f t="shared" si="1"/>
        <v>0</v>
      </c>
      <c r="P34" s="617"/>
      <c r="Q34" s="617"/>
      <c r="R34" s="617"/>
    </row>
    <row r="35" spans="1:18" s="40" customFormat="1">
      <c r="A35" s="314"/>
      <c r="B35" s="621"/>
      <c r="C35" s="329"/>
      <c r="D35" s="314"/>
      <c r="E35" s="332"/>
      <c r="F35" s="624"/>
      <c r="G35" s="615"/>
      <c r="H35" s="618"/>
      <c r="I35" s="615"/>
      <c r="J35" s="618"/>
      <c r="K35" s="47"/>
      <c r="L35" s="47"/>
      <c r="M35" s="47"/>
      <c r="N35" s="197"/>
      <c r="O35" s="48">
        <f t="shared" si="1"/>
        <v>0</v>
      </c>
      <c r="P35" s="618"/>
      <c r="Q35" s="618"/>
      <c r="R35" s="618"/>
    </row>
    <row r="36" spans="1:18" s="40" customFormat="1" ht="11.25" customHeight="1">
      <c r="A36" s="314">
        <v>5</v>
      </c>
      <c r="B36" s="598" t="s">
        <v>4</v>
      </c>
      <c r="C36" s="602" t="s">
        <v>338</v>
      </c>
      <c r="D36" s="314" t="s">
        <v>54</v>
      </c>
      <c r="E36" s="314">
        <v>1</v>
      </c>
      <c r="F36" s="369">
        <f>H36+J36+R36</f>
        <v>4.15778742</v>
      </c>
      <c r="G36" s="601">
        <v>0.9</v>
      </c>
      <c r="H36" s="342">
        <f>G36*$P$7/1000</f>
        <v>2.1937410000000002</v>
      </c>
      <c r="I36" s="601">
        <v>0.05</v>
      </c>
      <c r="J36" s="342">
        <f>I36*$P$8/1000</f>
        <v>0.15242850000000002</v>
      </c>
      <c r="K36" s="199" t="s">
        <v>57</v>
      </c>
      <c r="L36" s="59" t="s">
        <v>54</v>
      </c>
      <c r="M36" s="59">
        <v>1</v>
      </c>
      <c r="N36" s="197">
        <v>1.6</v>
      </c>
      <c r="O36" s="48">
        <f t="shared" si="1"/>
        <v>1.6</v>
      </c>
      <c r="P36" s="342">
        <f>E36*F36</f>
        <v>4.15778742</v>
      </c>
      <c r="Q36" s="342">
        <f>SUM(O36:O39)</f>
        <v>1.6</v>
      </c>
      <c r="R36" s="342">
        <f>Q36*1.02*1.05*$R$13</f>
        <v>1.8116179200000002</v>
      </c>
    </row>
    <row r="37" spans="1:18" s="40" customFormat="1">
      <c r="A37" s="314"/>
      <c r="B37" s="408"/>
      <c r="C37" s="602"/>
      <c r="D37" s="314"/>
      <c r="E37" s="314"/>
      <c r="F37" s="369"/>
      <c r="G37" s="601"/>
      <c r="H37" s="342"/>
      <c r="I37" s="601"/>
      <c r="J37" s="342"/>
      <c r="K37" s="47"/>
      <c r="L37" s="47"/>
      <c r="M37" s="47"/>
      <c r="N37" s="197"/>
      <c r="O37" s="48">
        <f t="shared" si="1"/>
        <v>0</v>
      </c>
      <c r="P37" s="342"/>
      <c r="Q37" s="342"/>
      <c r="R37" s="342"/>
    </row>
    <row r="38" spans="1:18" s="40" customFormat="1">
      <c r="A38" s="314"/>
      <c r="B38" s="408"/>
      <c r="C38" s="602"/>
      <c r="D38" s="314"/>
      <c r="E38" s="314"/>
      <c r="F38" s="369"/>
      <c r="G38" s="601"/>
      <c r="H38" s="342"/>
      <c r="I38" s="601"/>
      <c r="J38" s="342"/>
      <c r="K38" s="47"/>
      <c r="L38" s="47"/>
      <c r="M38" s="49"/>
      <c r="N38" s="197"/>
      <c r="O38" s="48">
        <f t="shared" si="1"/>
        <v>0</v>
      </c>
      <c r="P38" s="342"/>
      <c r="Q38" s="342"/>
      <c r="R38" s="342"/>
    </row>
    <row r="39" spans="1:18" s="40" customFormat="1">
      <c r="A39" s="314"/>
      <c r="B39" s="599"/>
      <c r="C39" s="602"/>
      <c r="D39" s="314"/>
      <c r="E39" s="314"/>
      <c r="F39" s="369"/>
      <c r="G39" s="601"/>
      <c r="H39" s="342"/>
      <c r="I39" s="601"/>
      <c r="J39" s="342"/>
      <c r="K39" s="47"/>
      <c r="L39" s="47"/>
      <c r="M39" s="47"/>
      <c r="N39" s="197"/>
      <c r="O39" s="48">
        <f t="shared" si="1"/>
        <v>0</v>
      </c>
      <c r="P39" s="342"/>
      <c r="Q39" s="342"/>
      <c r="R39" s="342"/>
    </row>
    <row r="40" spans="1:18" ht="11.25" customHeight="1">
      <c r="A40" s="314">
        <v>6</v>
      </c>
      <c r="B40" s="461" t="s">
        <v>17</v>
      </c>
      <c r="C40" s="605" t="s">
        <v>339</v>
      </c>
      <c r="D40" s="362" t="s">
        <v>54</v>
      </c>
      <c r="E40" s="362">
        <v>1</v>
      </c>
      <c r="F40" s="364">
        <f>H40+J40+R40</f>
        <v>19.7761523</v>
      </c>
      <c r="G40" s="379">
        <v>1.51</v>
      </c>
      <c r="H40" s="313">
        <f>G40*$P$7/1000</f>
        <v>3.6806098999999994</v>
      </c>
      <c r="I40" s="449">
        <v>0.08</v>
      </c>
      <c r="J40" s="382">
        <f>I40*$P$8/1000</f>
        <v>0.24388560000000001</v>
      </c>
      <c r="K40" s="59" t="s">
        <v>76</v>
      </c>
      <c r="L40" s="199" t="s">
        <v>54</v>
      </c>
      <c r="M40" s="199">
        <v>1</v>
      </c>
      <c r="N40" s="199">
        <v>14</v>
      </c>
      <c r="O40" s="160">
        <f t="shared" si="1"/>
        <v>14</v>
      </c>
      <c r="P40" s="313">
        <f>E40*F40</f>
        <v>19.7761523</v>
      </c>
      <c r="Q40" s="313">
        <f>SUM(O40:O43)</f>
        <v>14</v>
      </c>
      <c r="R40" s="313">
        <f>Q40*1.02*1.05*$R$13</f>
        <v>15.851656800000001</v>
      </c>
    </row>
    <row r="41" spans="1:18">
      <c r="A41" s="314"/>
      <c r="B41" s="408"/>
      <c r="C41" s="606"/>
      <c r="D41" s="362"/>
      <c r="E41" s="362"/>
      <c r="F41" s="364"/>
      <c r="G41" s="379"/>
      <c r="H41" s="313"/>
      <c r="I41" s="450"/>
      <c r="J41" s="382"/>
      <c r="K41" s="59"/>
      <c r="L41" s="59"/>
      <c r="M41" s="59"/>
      <c r="N41" s="199"/>
      <c r="O41" s="160">
        <f t="shared" si="1"/>
        <v>0</v>
      </c>
      <c r="P41" s="313"/>
      <c r="Q41" s="313"/>
      <c r="R41" s="313"/>
    </row>
    <row r="42" spans="1:18">
      <c r="A42" s="314"/>
      <c r="B42" s="408"/>
      <c r="C42" s="606"/>
      <c r="D42" s="362"/>
      <c r="E42" s="362"/>
      <c r="F42" s="364"/>
      <c r="G42" s="379"/>
      <c r="H42" s="313"/>
      <c r="I42" s="450"/>
      <c r="J42" s="382"/>
      <c r="K42" s="59"/>
      <c r="L42" s="59"/>
      <c r="M42" s="66"/>
      <c r="N42" s="199"/>
      <c r="O42" s="160">
        <f t="shared" si="1"/>
        <v>0</v>
      </c>
      <c r="P42" s="313"/>
      <c r="Q42" s="313"/>
      <c r="R42" s="313"/>
    </row>
    <row r="43" spans="1:18">
      <c r="A43" s="314"/>
      <c r="B43" s="604"/>
      <c r="C43" s="385"/>
      <c r="D43" s="362"/>
      <c r="E43" s="362"/>
      <c r="F43" s="364"/>
      <c r="G43" s="379"/>
      <c r="H43" s="313"/>
      <c r="I43" s="608"/>
      <c r="J43" s="382"/>
      <c r="K43" s="59"/>
      <c r="L43" s="59"/>
      <c r="M43" s="59"/>
      <c r="N43" s="199"/>
      <c r="O43" s="160">
        <f t="shared" si="1"/>
        <v>0</v>
      </c>
      <c r="P43" s="313"/>
      <c r="Q43" s="313"/>
      <c r="R43" s="313"/>
    </row>
    <row r="44" spans="1:18" ht="11.25" customHeight="1">
      <c r="A44" s="314">
        <v>7</v>
      </c>
      <c r="B44" s="461" t="s">
        <v>102</v>
      </c>
      <c r="C44" s="605" t="s">
        <v>729</v>
      </c>
      <c r="D44" s="362" t="s">
        <v>54</v>
      </c>
      <c r="E44" s="362">
        <v>1</v>
      </c>
      <c r="F44" s="364">
        <f>H44+J44+R44</f>
        <v>2.8306529999999994</v>
      </c>
      <c r="G44" s="379"/>
      <c r="H44" s="313">
        <f>G44*$P$7/1000</f>
        <v>0</v>
      </c>
      <c r="I44" s="449"/>
      <c r="J44" s="382">
        <f>I44*$P$8/1000</f>
        <v>0</v>
      </c>
      <c r="K44" s="59" t="s">
        <v>730</v>
      </c>
      <c r="L44" s="199" t="s">
        <v>54</v>
      </c>
      <c r="M44" s="199">
        <v>1</v>
      </c>
      <c r="N44" s="199">
        <v>2.5</v>
      </c>
      <c r="O44" s="160">
        <f t="shared" ref="O44:O47" si="2">M44*N44</f>
        <v>2.5</v>
      </c>
      <c r="P44" s="313">
        <f>E44*F44</f>
        <v>2.8306529999999994</v>
      </c>
      <c r="Q44" s="313">
        <f>SUM(O44:O47)</f>
        <v>2.5</v>
      </c>
      <c r="R44" s="313">
        <f>Q44*1.02*1.05*$R$13</f>
        <v>2.8306529999999994</v>
      </c>
    </row>
    <row r="45" spans="1:18">
      <c r="A45" s="314"/>
      <c r="B45" s="408"/>
      <c r="C45" s="606"/>
      <c r="D45" s="362"/>
      <c r="E45" s="362"/>
      <c r="F45" s="364"/>
      <c r="G45" s="379"/>
      <c r="H45" s="313"/>
      <c r="I45" s="450"/>
      <c r="J45" s="382"/>
      <c r="K45" s="59"/>
      <c r="L45" s="59"/>
      <c r="M45" s="59"/>
      <c r="N45" s="199"/>
      <c r="O45" s="160">
        <f t="shared" si="2"/>
        <v>0</v>
      </c>
      <c r="P45" s="313"/>
      <c r="Q45" s="313"/>
      <c r="R45" s="313"/>
    </row>
    <row r="46" spans="1:18">
      <c r="A46" s="314"/>
      <c r="B46" s="408"/>
      <c r="C46" s="606"/>
      <c r="D46" s="362"/>
      <c r="E46" s="362"/>
      <c r="F46" s="364"/>
      <c r="G46" s="379"/>
      <c r="H46" s="313"/>
      <c r="I46" s="450"/>
      <c r="J46" s="382"/>
      <c r="K46" s="59"/>
      <c r="L46" s="59"/>
      <c r="M46" s="66"/>
      <c r="N46" s="199"/>
      <c r="O46" s="160">
        <f t="shared" si="2"/>
        <v>0</v>
      </c>
      <c r="P46" s="313"/>
      <c r="Q46" s="313"/>
      <c r="R46" s="313"/>
    </row>
    <row r="47" spans="1:18">
      <c r="A47" s="314"/>
      <c r="B47" s="604"/>
      <c r="C47" s="385"/>
      <c r="D47" s="362"/>
      <c r="E47" s="362"/>
      <c r="F47" s="364"/>
      <c r="G47" s="379"/>
      <c r="H47" s="313"/>
      <c r="I47" s="608"/>
      <c r="J47" s="382"/>
      <c r="K47" s="59"/>
      <c r="L47" s="59"/>
      <c r="M47" s="59"/>
      <c r="N47" s="199"/>
      <c r="O47" s="160">
        <f t="shared" si="2"/>
        <v>0</v>
      </c>
      <c r="P47" s="313"/>
      <c r="Q47" s="313"/>
      <c r="R47" s="313"/>
    </row>
    <row r="48" spans="1:18" s="40" customFormat="1" ht="11.25" customHeight="1">
      <c r="A48" s="314">
        <v>8</v>
      </c>
      <c r="B48" s="628" t="s">
        <v>21</v>
      </c>
      <c r="C48" s="602" t="s">
        <v>340</v>
      </c>
      <c r="D48" s="314" t="s">
        <v>34</v>
      </c>
      <c r="E48" s="330">
        <v>2.1</v>
      </c>
      <c r="F48" s="369">
        <f>H48+J48+R48</f>
        <v>4.3090571403999993</v>
      </c>
      <c r="G48" s="601">
        <v>6.8000000000000005E-2</v>
      </c>
      <c r="H48" s="342">
        <f>G48*$P$7/1000</f>
        <v>0.16574931999999998</v>
      </c>
      <c r="I48" s="601">
        <v>0.09</v>
      </c>
      <c r="J48" s="342">
        <f>I48*$P$8/1000</f>
        <v>0.27437130000000004</v>
      </c>
      <c r="K48" s="199" t="s">
        <v>341</v>
      </c>
      <c r="L48" s="59" t="s">
        <v>54</v>
      </c>
      <c r="M48" s="59">
        <v>1</v>
      </c>
      <c r="N48" s="197">
        <v>3.4169999999999998</v>
      </c>
      <c r="O48" s="48">
        <f t="shared" si="1"/>
        <v>3.4169999999999998</v>
      </c>
      <c r="P48" s="342">
        <f>E48*F48</f>
        <v>9.0490199948399983</v>
      </c>
      <c r="Q48" s="342">
        <f>SUM(O48:O51)</f>
        <v>3.4169999999999998</v>
      </c>
      <c r="R48" s="342">
        <f>Q48*1.02*1.05*$R$13</f>
        <v>3.8689365203999997</v>
      </c>
    </row>
    <row r="49" spans="1:18" s="40" customFormat="1">
      <c r="A49" s="314"/>
      <c r="B49" s="626"/>
      <c r="C49" s="602"/>
      <c r="D49" s="314"/>
      <c r="E49" s="331"/>
      <c r="F49" s="369"/>
      <c r="G49" s="601"/>
      <c r="H49" s="342"/>
      <c r="I49" s="601"/>
      <c r="J49" s="342"/>
      <c r="K49" s="47"/>
      <c r="L49" s="47"/>
      <c r="M49" s="47"/>
      <c r="N49" s="197"/>
      <c r="O49" s="48">
        <f t="shared" si="1"/>
        <v>0</v>
      </c>
      <c r="P49" s="342"/>
      <c r="Q49" s="342"/>
      <c r="R49" s="342"/>
    </row>
    <row r="50" spans="1:18" s="40" customFormat="1">
      <c r="A50" s="314"/>
      <c r="B50" s="626"/>
      <c r="C50" s="602"/>
      <c r="D50" s="314"/>
      <c r="E50" s="331"/>
      <c r="F50" s="369"/>
      <c r="G50" s="601"/>
      <c r="H50" s="342"/>
      <c r="I50" s="601"/>
      <c r="J50" s="342"/>
      <c r="K50" s="47"/>
      <c r="L50" s="47"/>
      <c r="M50" s="49"/>
      <c r="N50" s="197"/>
      <c r="O50" s="48">
        <f t="shared" si="1"/>
        <v>0</v>
      </c>
      <c r="P50" s="342"/>
      <c r="Q50" s="342"/>
      <c r="R50" s="342"/>
    </row>
    <row r="51" spans="1:18" s="40" customFormat="1">
      <c r="A51" s="314"/>
      <c r="B51" s="629"/>
      <c r="C51" s="602"/>
      <c r="D51" s="314"/>
      <c r="E51" s="332"/>
      <c r="F51" s="369"/>
      <c r="G51" s="601"/>
      <c r="H51" s="342"/>
      <c r="I51" s="601"/>
      <c r="J51" s="342"/>
      <c r="K51" s="47"/>
      <c r="L51" s="47"/>
      <c r="M51" s="47"/>
      <c r="N51" s="197"/>
      <c r="O51" s="48">
        <f t="shared" si="1"/>
        <v>0</v>
      </c>
      <c r="P51" s="342"/>
      <c r="Q51" s="342"/>
      <c r="R51" s="342"/>
    </row>
    <row r="52" spans="1:18" s="40" customFormat="1" ht="11.25" customHeight="1">
      <c r="A52" s="314">
        <v>9</v>
      </c>
      <c r="B52" s="628" t="s">
        <v>102</v>
      </c>
      <c r="C52" s="602" t="s">
        <v>342</v>
      </c>
      <c r="D52" s="314" t="s">
        <v>34</v>
      </c>
      <c r="E52" s="314">
        <v>2.69</v>
      </c>
      <c r="F52" s="369">
        <f>H52+J52+R52</f>
        <v>0.79258284000000001</v>
      </c>
      <c r="G52" s="601"/>
      <c r="H52" s="342">
        <f>G52*$P$7/1000</f>
        <v>0</v>
      </c>
      <c r="I52" s="601"/>
      <c r="J52" s="342">
        <f>I52*$P$8/1000</f>
        <v>0</v>
      </c>
      <c r="K52" s="199" t="s">
        <v>343</v>
      </c>
      <c r="L52" s="59" t="s">
        <v>34</v>
      </c>
      <c r="M52" s="59">
        <v>1</v>
      </c>
      <c r="N52" s="197">
        <v>0.7</v>
      </c>
      <c r="O52" s="48">
        <f t="shared" si="1"/>
        <v>0.7</v>
      </c>
      <c r="P52" s="342">
        <f>E52*F52</f>
        <v>2.1320478395999998</v>
      </c>
      <c r="Q52" s="342">
        <f>SUM(O52:O55)</f>
        <v>0.7</v>
      </c>
      <c r="R52" s="342">
        <f>Q52*1.02*1.05*$R$13</f>
        <v>0.79258284000000001</v>
      </c>
    </row>
    <row r="53" spans="1:18" s="40" customFormat="1">
      <c r="A53" s="314"/>
      <c r="B53" s="626"/>
      <c r="C53" s="602"/>
      <c r="D53" s="314"/>
      <c r="E53" s="314"/>
      <c r="F53" s="369"/>
      <c r="G53" s="601"/>
      <c r="H53" s="342"/>
      <c r="I53" s="601"/>
      <c r="J53" s="342"/>
      <c r="K53" s="47"/>
      <c r="L53" s="47"/>
      <c r="M53" s="47"/>
      <c r="N53" s="197"/>
      <c r="O53" s="48">
        <f t="shared" si="1"/>
        <v>0</v>
      </c>
      <c r="P53" s="342"/>
      <c r="Q53" s="342"/>
      <c r="R53" s="342"/>
    </row>
    <row r="54" spans="1:18" s="40" customFormat="1">
      <c r="A54" s="314"/>
      <c r="B54" s="626"/>
      <c r="C54" s="602"/>
      <c r="D54" s="314"/>
      <c r="E54" s="314"/>
      <c r="F54" s="369"/>
      <c r="G54" s="601"/>
      <c r="H54" s="342"/>
      <c r="I54" s="601"/>
      <c r="J54" s="342"/>
      <c r="K54" s="47"/>
      <c r="L54" s="47"/>
      <c r="M54" s="49"/>
      <c r="N54" s="197"/>
      <c r="O54" s="48">
        <f t="shared" si="1"/>
        <v>0</v>
      </c>
      <c r="P54" s="342"/>
      <c r="Q54" s="342"/>
      <c r="R54" s="342"/>
    </row>
    <row r="55" spans="1:18" s="40" customFormat="1">
      <c r="A55" s="314"/>
      <c r="B55" s="629"/>
      <c r="C55" s="602"/>
      <c r="D55" s="314"/>
      <c r="E55" s="314"/>
      <c r="F55" s="369"/>
      <c r="G55" s="601"/>
      <c r="H55" s="342"/>
      <c r="I55" s="601"/>
      <c r="J55" s="342"/>
      <c r="K55" s="47"/>
      <c r="L55" s="47"/>
      <c r="M55" s="47"/>
      <c r="N55" s="197"/>
      <c r="O55" s="48">
        <f t="shared" si="1"/>
        <v>0</v>
      </c>
      <c r="P55" s="342"/>
      <c r="Q55" s="342"/>
      <c r="R55" s="342"/>
    </row>
    <row r="56" spans="1:18" ht="11.25" customHeight="1">
      <c r="A56" s="314">
        <v>10</v>
      </c>
      <c r="B56" s="461" t="s">
        <v>19</v>
      </c>
      <c r="C56" s="344" t="s">
        <v>143</v>
      </c>
      <c r="D56" s="574" t="s">
        <v>34</v>
      </c>
      <c r="E56" s="362">
        <v>480</v>
      </c>
      <c r="F56" s="364">
        <f>H56+J56+R56</f>
        <v>0.65578537089599998</v>
      </c>
      <c r="G56" s="609">
        <v>6.2399999999999997E-2</v>
      </c>
      <c r="H56" s="313">
        <f>G56*$P$7/1000</f>
        <v>0.15209937599999998</v>
      </c>
      <c r="I56" s="609">
        <v>2.7000000000000001E-3</v>
      </c>
      <c r="J56" s="313">
        <f>I56*$P$8/1000</f>
        <v>8.2311390000000002E-3</v>
      </c>
      <c r="K56" s="59" t="s">
        <v>109</v>
      </c>
      <c r="L56" s="59" t="s">
        <v>34</v>
      </c>
      <c r="M56" s="59">
        <v>1.02</v>
      </c>
      <c r="N56" s="198">
        <v>0.42899999999999999</v>
      </c>
      <c r="O56" s="160">
        <f t="shared" ref="O56:O67" si="3">M56*N56</f>
        <v>0.43758000000000002</v>
      </c>
      <c r="P56" s="313">
        <f>E56*F56</f>
        <v>314.77697803007999</v>
      </c>
      <c r="Q56" s="313">
        <f>SUM(O56:O59)</f>
        <v>0.43758000000000002</v>
      </c>
      <c r="R56" s="313">
        <f>Q56*1.02*1.05*$R$13</f>
        <v>0.49545485589600002</v>
      </c>
    </row>
    <row r="57" spans="1:18">
      <c r="A57" s="314"/>
      <c r="B57" s="408"/>
      <c r="C57" s="344"/>
      <c r="D57" s="549"/>
      <c r="E57" s="362"/>
      <c r="F57" s="364"/>
      <c r="G57" s="609"/>
      <c r="H57" s="313"/>
      <c r="I57" s="609"/>
      <c r="J57" s="313"/>
      <c r="K57" s="59"/>
      <c r="L57" s="59"/>
      <c r="M57" s="59"/>
      <c r="N57" s="198"/>
      <c r="O57" s="160">
        <f t="shared" si="3"/>
        <v>0</v>
      </c>
      <c r="P57" s="313"/>
      <c r="Q57" s="313"/>
      <c r="R57" s="313"/>
    </row>
    <row r="58" spans="1:18">
      <c r="A58" s="314"/>
      <c r="B58" s="408"/>
      <c r="C58" s="344"/>
      <c r="D58" s="549"/>
      <c r="E58" s="362"/>
      <c r="F58" s="364"/>
      <c r="G58" s="609"/>
      <c r="H58" s="313"/>
      <c r="I58" s="609"/>
      <c r="J58" s="313"/>
      <c r="K58" s="59"/>
      <c r="L58" s="59"/>
      <c r="M58" s="66"/>
      <c r="N58" s="198"/>
      <c r="O58" s="160">
        <f t="shared" si="3"/>
        <v>0</v>
      </c>
      <c r="P58" s="313"/>
      <c r="Q58" s="313"/>
      <c r="R58" s="313"/>
    </row>
    <row r="59" spans="1:18">
      <c r="A59" s="314"/>
      <c r="B59" s="599"/>
      <c r="C59" s="344"/>
      <c r="D59" s="576"/>
      <c r="E59" s="362"/>
      <c r="F59" s="364"/>
      <c r="G59" s="609"/>
      <c r="H59" s="313"/>
      <c r="I59" s="609"/>
      <c r="J59" s="313"/>
      <c r="K59" s="59"/>
      <c r="L59" s="59"/>
      <c r="M59" s="59"/>
      <c r="N59" s="198"/>
      <c r="O59" s="160">
        <f t="shared" si="3"/>
        <v>0</v>
      </c>
      <c r="P59" s="313"/>
      <c r="Q59" s="313"/>
      <c r="R59" s="313"/>
    </row>
    <row r="60" spans="1:18" ht="11.25" customHeight="1">
      <c r="A60" s="314">
        <v>11</v>
      </c>
      <c r="B60" s="461" t="s">
        <v>19</v>
      </c>
      <c r="C60" s="344" t="s">
        <v>138</v>
      </c>
      <c r="D60" s="574" t="s">
        <v>34</v>
      </c>
      <c r="E60" s="362">
        <v>66</v>
      </c>
      <c r="F60" s="364">
        <f>H60+J60+R60</f>
        <v>0.47561996875199997</v>
      </c>
      <c r="G60" s="609">
        <v>6.2399999999999997E-2</v>
      </c>
      <c r="H60" s="313">
        <f>G60*$P$7/1000</f>
        <v>0.15209937599999998</v>
      </c>
      <c r="I60" s="609">
        <v>2.7000000000000001E-3</v>
      </c>
      <c r="J60" s="313">
        <f>I60*$P$8/1000</f>
        <v>8.2311390000000002E-3</v>
      </c>
      <c r="K60" s="59" t="s">
        <v>109</v>
      </c>
      <c r="L60" s="59" t="s">
        <v>34</v>
      </c>
      <c r="M60" s="59">
        <v>1.02</v>
      </c>
      <c r="N60" s="198">
        <v>0.27300000000000002</v>
      </c>
      <c r="O60" s="160">
        <f t="shared" si="3"/>
        <v>0.27846000000000004</v>
      </c>
      <c r="P60" s="313">
        <f>E60*F60</f>
        <v>31.390917937631997</v>
      </c>
      <c r="Q60" s="313">
        <f>SUM(O60:O63)</f>
        <v>0.27846000000000004</v>
      </c>
      <c r="R60" s="313">
        <f>Q60*1.02*1.05*$R$13</f>
        <v>0.31528945375200002</v>
      </c>
    </row>
    <row r="61" spans="1:18">
      <c r="A61" s="314"/>
      <c r="B61" s="408"/>
      <c r="C61" s="344"/>
      <c r="D61" s="549"/>
      <c r="E61" s="362"/>
      <c r="F61" s="364"/>
      <c r="G61" s="609"/>
      <c r="H61" s="313"/>
      <c r="I61" s="609"/>
      <c r="J61" s="313"/>
      <c r="K61" s="59"/>
      <c r="L61" s="59"/>
      <c r="M61" s="59"/>
      <c r="N61" s="198"/>
      <c r="O61" s="160">
        <f t="shared" si="3"/>
        <v>0</v>
      </c>
      <c r="P61" s="313"/>
      <c r="Q61" s="313"/>
      <c r="R61" s="313"/>
    </row>
    <row r="62" spans="1:18">
      <c r="A62" s="314"/>
      <c r="B62" s="408"/>
      <c r="C62" s="344"/>
      <c r="D62" s="549"/>
      <c r="E62" s="362"/>
      <c r="F62" s="364"/>
      <c r="G62" s="609"/>
      <c r="H62" s="313"/>
      <c r="I62" s="609"/>
      <c r="J62" s="313"/>
      <c r="K62" s="59"/>
      <c r="L62" s="59"/>
      <c r="M62" s="66"/>
      <c r="N62" s="198"/>
      <c r="O62" s="160">
        <f t="shared" si="3"/>
        <v>0</v>
      </c>
      <c r="P62" s="313"/>
      <c r="Q62" s="313"/>
      <c r="R62" s="313"/>
    </row>
    <row r="63" spans="1:18">
      <c r="A63" s="314"/>
      <c r="B63" s="599"/>
      <c r="C63" s="344"/>
      <c r="D63" s="576"/>
      <c r="E63" s="362"/>
      <c r="F63" s="364"/>
      <c r="G63" s="609"/>
      <c r="H63" s="313"/>
      <c r="I63" s="609"/>
      <c r="J63" s="313"/>
      <c r="K63" s="59"/>
      <c r="L63" s="59"/>
      <c r="M63" s="59"/>
      <c r="N63" s="198"/>
      <c r="O63" s="160">
        <f t="shared" si="3"/>
        <v>0</v>
      </c>
      <c r="P63" s="313"/>
      <c r="Q63" s="313"/>
      <c r="R63" s="313"/>
    </row>
    <row r="64" spans="1:18" s="40" customFormat="1">
      <c r="A64" s="314">
        <v>12</v>
      </c>
      <c r="B64" s="610" t="s">
        <v>102</v>
      </c>
      <c r="C64" s="602" t="s">
        <v>347</v>
      </c>
      <c r="D64" s="314" t="s">
        <v>54</v>
      </c>
      <c r="E64" s="314">
        <v>132</v>
      </c>
      <c r="F64" s="369">
        <f>H64+J64+R64</f>
        <v>4.5290447999999997E-2</v>
      </c>
      <c r="G64" s="390"/>
      <c r="H64" s="342">
        <f>G64*$P$7/1000</f>
        <v>0</v>
      </c>
      <c r="I64" s="390"/>
      <c r="J64" s="342">
        <f>I64*$P$8/1000</f>
        <v>0</v>
      </c>
      <c r="K64" s="47" t="s">
        <v>77</v>
      </c>
      <c r="L64" s="199" t="s">
        <v>54</v>
      </c>
      <c r="M64" s="199">
        <v>1</v>
      </c>
      <c r="N64" s="197">
        <v>0.04</v>
      </c>
      <c r="O64" s="48">
        <f t="shared" si="3"/>
        <v>0.04</v>
      </c>
      <c r="P64" s="342">
        <f>E64*F64</f>
        <v>5.9783391359999998</v>
      </c>
      <c r="Q64" s="342">
        <f>SUM(O64:O67)</f>
        <v>0.04</v>
      </c>
      <c r="R64" s="342">
        <f>Q64*1.02*1.05*$R$13</f>
        <v>4.5290447999999997E-2</v>
      </c>
    </row>
    <row r="65" spans="1:18" s="40" customFormat="1">
      <c r="A65" s="314"/>
      <c r="B65" s="440"/>
      <c r="C65" s="602"/>
      <c r="D65" s="314"/>
      <c r="E65" s="314"/>
      <c r="F65" s="369"/>
      <c r="G65" s="390"/>
      <c r="H65" s="342"/>
      <c r="I65" s="390"/>
      <c r="J65" s="342"/>
      <c r="K65" s="47"/>
      <c r="L65" s="47"/>
      <c r="M65" s="47"/>
      <c r="N65" s="197"/>
      <c r="O65" s="48">
        <f t="shared" si="3"/>
        <v>0</v>
      </c>
      <c r="P65" s="342"/>
      <c r="Q65" s="342"/>
      <c r="R65" s="342"/>
    </row>
    <row r="66" spans="1:18" s="40" customFormat="1">
      <c r="A66" s="314"/>
      <c r="B66" s="440"/>
      <c r="C66" s="602"/>
      <c r="D66" s="314"/>
      <c r="E66" s="314"/>
      <c r="F66" s="369"/>
      <c r="G66" s="390"/>
      <c r="H66" s="342"/>
      <c r="I66" s="390"/>
      <c r="J66" s="342"/>
      <c r="K66" s="47"/>
      <c r="L66" s="47"/>
      <c r="M66" s="49"/>
      <c r="N66" s="197"/>
      <c r="O66" s="48">
        <f t="shared" si="3"/>
        <v>0</v>
      </c>
      <c r="P66" s="342"/>
      <c r="Q66" s="342"/>
      <c r="R66" s="342"/>
    </row>
    <row r="67" spans="1:18" s="40" customFormat="1">
      <c r="A67" s="314"/>
      <c r="B67" s="440"/>
      <c r="C67" s="602"/>
      <c r="D67" s="314"/>
      <c r="E67" s="314"/>
      <c r="F67" s="369"/>
      <c r="G67" s="390"/>
      <c r="H67" s="342"/>
      <c r="I67" s="390"/>
      <c r="J67" s="342"/>
      <c r="K67" s="47"/>
      <c r="L67" s="47"/>
      <c r="M67" s="47"/>
      <c r="N67" s="197"/>
      <c r="O67" s="48">
        <f t="shared" si="3"/>
        <v>0</v>
      </c>
      <c r="P67" s="342"/>
      <c r="Q67" s="342"/>
      <c r="R67" s="342"/>
    </row>
    <row r="68" spans="1:18" s="40" customFormat="1" ht="11.25" customHeight="1">
      <c r="A68" s="314">
        <v>13</v>
      </c>
      <c r="B68" s="598" t="s">
        <v>20</v>
      </c>
      <c r="C68" s="602" t="s">
        <v>382</v>
      </c>
      <c r="D68" s="314" t="s">
        <v>34</v>
      </c>
      <c r="E68" s="314">
        <v>460</v>
      </c>
      <c r="F68" s="369">
        <f>H68+J68+R68</f>
        <v>0.59342917319999988</v>
      </c>
      <c r="G68" s="601">
        <v>7.6499999999999999E-2</v>
      </c>
      <c r="H68" s="342">
        <f>G68*$P$7/1000</f>
        <v>0.18646798499999998</v>
      </c>
      <c r="I68" s="607">
        <v>2.2000000000000001E-3</v>
      </c>
      <c r="J68" s="603">
        <f>I68*$P$8/1000</f>
        <v>6.7068540000000008E-3</v>
      </c>
      <c r="K68" s="199" t="s">
        <v>52</v>
      </c>
      <c r="L68" s="59" t="s">
        <v>34</v>
      </c>
      <c r="M68" s="59">
        <v>1.01</v>
      </c>
      <c r="N68" s="197">
        <v>0.35</v>
      </c>
      <c r="O68" s="48">
        <f t="shared" ref="O68:O91" si="4">M68*N68</f>
        <v>0.35349999999999998</v>
      </c>
      <c r="P68" s="342">
        <f>E68*F68</f>
        <v>272.97741967199994</v>
      </c>
      <c r="Q68" s="342">
        <f>SUM(O68:O71)</f>
        <v>0.35349999999999998</v>
      </c>
      <c r="R68" s="342">
        <f>Q68*1.02*1.05*$R$13</f>
        <v>0.40025433419999995</v>
      </c>
    </row>
    <row r="69" spans="1:18" s="40" customFormat="1">
      <c r="A69" s="314"/>
      <c r="B69" s="408"/>
      <c r="C69" s="602"/>
      <c r="D69" s="314"/>
      <c r="E69" s="314"/>
      <c r="F69" s="369"/>
      <c r="G69" s="601"/>
      <c r="H69" s="342"/>
      <c r="I69" s="607"/>
      <c r="J69" s="603"/>
      <c r="K69" s="47"/>
      <c r="L69" s="47"/>
      <c r="M69" s="47"/>
      <c r="N69" s="197"/>
      <c r="O69" s="48">
        <f t="shared" si="4"/>
        <v>0</v>
      </c>
      <c r="P69" s="342"/>
      <c r="Q69" s="342"/>
      <c r="R69" s="342"/>
    </row>
    <row r="70" spans="1:18" s="40" customFormat="1">
      <c r="A70" s="314"/>
      <c r="B70" s="408"/>
      <c r="C70" s="602"/>
      <c r="D70" s="314"/>
      <c r="E70" s="314"/>
      <c r="F70" s="369"/>
      <c r="G70" s="601"/>
      <c r="H70" s="342"/>
      <c r="I70" s="607"/>
      <c r="J70" s="603"/>
      <c r="K70" s="47"/>
      <c r="L70" s="47"/>
      <c r="M70" s="49"/>
      <c r="N70" s="197"/>
      <c r="O70" s="48">
        <f t="shared" si="4"/>
        <v>0</v>
      </c>
      <c r="P70" s="342"/>
      <c r="Q70" s="342"/>
      <c r="R70" s="342"/>
    </row>
    <row r="71" spans="1:18" s="40" customFormat="1">
      <c r="A71" s="314"/>
      <c r="B71" s="599"/>
      <c r="C71" s="602"/>
      <c r="D71" s="314"/>
      <c r="E71" s="314"/>
      <c r="F71" s="369"/>
      <c r="G71" s="601"/>
      <c r="H71" s="342"/>
      <c r="I71" s="607"/>
      <c r="J71" s="603"/>
      <c r="K71" s="47"/>
      <c r="L71" s="47"/>
      <c r="M71" s="47"/>
      <c r="N71" s="197"/>
      <c r="O71" s="48">
        <f t="shared" si="4"/>
        <v>0</v>
      </c>
      <c r="P71" s="342"/>
      <c r="Q71" s="342"/>
      <c r="R71" s="342"/>
    </row>
    <row r="72" spans="1:18" s="40" customFormat="1" ht="11.25" customHeight="1">
      <c r="A72" s="314">
        <v>14</v>
      </c>
      <c r="B72" s="598" t="s">
        <v>102</v>
      </c>
      <c r="C72" s="602" t="s">
        <v>366</v>
      </c>
      <c r="D72" s="314" t="s">
        <v>54</v>
      </c>
      <c r="E72" s="314">
        <v>510</v>
      </c>
      <c r="F72" s="369">
        <f>H72+J72+R72</f>
        <v>0.34307514359999997</v>
      </c>
      <c r="G72" s="601"/>
      <c r="H72" s="342">
        <f>G72*$P$7/1000</f>
        <v>0</v>
      </c>
      <c r="I72" s="607"/>
      <c r="J72" s="603">
        <f>I72*$P$8/1000</f>
        <v>0</v>
      </c>
      <c r="K72" s="199" t="s">
        <v>206</v>
      </c>
      <c r="L72" s="59" t="s">
        <v>34</v>
      </c>
      <c r="M72" s="59">
        <v>1.01</v>
      </c>
      <c r="N72" s="197">
        <v>0.3</v>
      </c>
      <c r="O72" s="48">
        <f t="shared" si="4"/>
        <v>0.30299999999999999</v>
      </c>
      <c r="P72" s="342">
        <f>E72*F72</f>
        <v>174.96832323599997</v>
      </c>
      <c r="Q72" s="342">
        <f>SUM(O72:O75)</f>
        <v>0.30299999999999999</v>
      </c>
      <c r="R72" s="342">
        <f>Q72*1.02*1.05*$R$13</f>
        <v>0.34307514359999997</v>
      </c>
    </row>
    <row r="73" spans="1:18" s="40" customFormat="1">
      <c r="A73" s="314"/>
      <c r="B73" s="408"/>
      <c r="C73" s="602"/>
      <c r="D73" s="314"/>
      <c r="E73" s="314"/>
      <c r="F73" s="369"/>
      <c r="G73" s="601"/>
      <c r="H73" s="342"/>
      <c r="I73" s="607"/>
      <c r="J73" s="603"/>
      <c r="K73" s="47"/>
      <c r="L73" s="47"/>
      <c r="M73" s="47"/>
      <c r="N73" s="197"/>
      <c r="O73" s="48">
        <f t="shared" si="4"/>
        <v>0</v>
      </c>
      <c r="P73" s="342"/>
      <c r="Q73" s="342"/>
      <c r="R73" s="342"/>
    </row>
    <row r="74" spans="1:18" s="40" customFormat="1">
      <c r="A74" s="314"/>
      <c r="B74" s="408"/>
      <c r="C74" s="602"/>
      <c r="D74" s="314"/>
      <c r="E74" s="314"/>
      <c r="F74" s="369"/>
      <c r="G74" s="601"/>
      <c r="H74" s="342"/>
      <c r="I74" s="607"/>
      <c r="J74" s="603"/>
      <c r="K74" s="47"/>
      <c r="L74" s="47"/>
      <c r="M74" s="49"/>
      <c r="N74" s="197"/>
      <c r="O74" s="48">
        <f t="shared" si="4"/>
        <v>0</v>
      </c>
      <c r="P74" s="342"/>
      <c r="Q74" s="342"/>
      <c r="R74" s="342"/>
    </row>
    <row r="75" spans="1:18" s="40" customFormat="1">
      <c r="A75" s="314"/>
      <c r="B75" s="599"/>
      <c r="C75" s="602"/>
      <c r="D75" s="314"/>
      <c r="E75" s="314"/>
      <c r="F75" s="369"/>
      <c r="G75" s="601"/>
      <c r="H75" s="342"/>
      <c r="I75" s="607"/>
      <c r="J75" s="603"/>
      <c r="K75" s="47"/>
      <c r="L75" s="47"/>
      <c r="M75" s="47"/>
      <c r="N75" s="197"/>
      <c r="O75" s="48">
        <f t="shared" si="4"/>
        <v>0</v>
      </c>
      <c r="P75" s="342"/>
      <c r="Q75" s="342"/>
      <c r="R75" s="342"/>
    </row>
    <row r="76" spans="1:18" ht="11.25" customHeight="1">
      <c r="A76" s="314">
        <v>15</v>
      </c>
      <c r="B76" s="461" t="s">
        <v>348</v>
      </c>
      <c r="C76" s="605" t="s">
        <v>367</v>
      </c>
      <c r="D76" s="362" t="s">
        <v>54</v>
      </c>
      <c r="E76" s="362">
        <v>22</v>
      </c>
      <c r="F76" s="364">
        <f>H76+J76+R76</f>
        <v>14.81159177</v>
      </c>
      <c r="G76" s="379">
        <v>0.31900000000000001</v>
      </c>
      <c r="H76" s="313">
        <f>G76*$P$7/1000</f>
        <v>0.77755931</v>
      </c>
      <c r="I76" s="449">
        <v>0.51800000000000002</v>
      </c>
      <c r="J76" s="382">
        <f>I76*$P$8/1000</f>
        <v>1.5791592600000002</v>
      </c>
      <c r="K76" s="59" t="s">
        <v>349</v>
      </c>
      <c r="L76" s="199" t="s">
        <v>54</v>
      </c>
      <c r="M76" s="199">
        <v>1</v>
      </c>
      <c r="N76" s="199">
        <v>11</v>
      </c>
      <c r="O76" s="160">
        <f t="shared" si="4"/>
        <v>11</v>
      </c>
      <c r="P76" s="313">
        <f>E76*F76</f>
        <v>325.85501893999998</v>
      </c>
      <c r="Q76" s="313">
        <f>SUM(O76:O79)</f>
        <v>11</v>
      </c>
      <c r="R76" s="313">
        <f>Q76*1.02*1.05*$R$13</f>
        <v>12.4548732</v>
      </c>
    </row>
    <row r="77" spans="1:18">
      <c r="A77" s="314"/>
      <c r="B77" s="408"/>
      <c r="C77" s="606"/>
      <c r="D77" s="362"/>
      <c r="E77" s="362"/>
      <c r="F77" s="364"/>
      <c r="G77" s="379"/>
      <c r="H77" s="313"/>
      <c r="I77" s="450"/>
      <c r="J77" s="382"/>
      <c r="K77" s="59"/>
      <c r="L77" s="59"/>
      <c r="M77" s="59"/>
      <c r="N77" s="199"/>
      <c r="O77" s="160">
        <f t="shared" si="4"/>
        <v>0</v>
      </c>
      <c r="P77" s="313"/>
      <c r="Q77" s="313"/>
      <c r="R77" s="313"/>
    </row>
    <row r="78" spans="1:18">
      <c r="A78" s="314"/>
      <c r="B78" s="408"/>
      <c r="C78" s="606"/>
      <c r="D78" s="362"/>
      <c r="E78" s="362"/>
      <c r="F78" s="364"/>
      <c r="G78" s="379"/>
      <c r="H78" s="313"/>
      <c r="I78" s="450"/>
      <c r="J78" s="382"/>
      <c r="K78" s="59"/>
      <c r="L78" s="59"/>
      <c r="M78" s="66"/>
      <c r="N78" s="199"/>
      <c r="O78" s="160">
        <f t="shared" si="4"/>
        <v>0</v>
      </c>
      <c r="P78" s="313"/>
      <c r="Q78" s="313"/>
      <c r="R78" s="313"/>
    </row>
    <row r="79" spans="1:18">
      <c r="A79" s="314"/>
      <c r="B79" s="604"/>
      <c r="C79" s="385"/>
      <c r="D79" s="362"/>
      <c r="E79" s="362"/>
      <c r="F79" s="364"/>
      <c r="G79" s="379"/>
      <c r="H79" s="313"/>
      <c r="I79" s="608"/>
      <c r="J79" s="382"/>
      <c r="K79" s="59"/>
      <c r="L79" s="59"/>
      <c r="M79" s="59"/>
      <c r="N79" s="199"/>
      <c r="O79" s="160">
        <f t="shared" si="4"/>
        <v>0</v>
      </c>
      <c r="P79" s="313"/>
      <c r="Q79" s="313"/>
      <c r="R79" s="313"/>
    </row>
    <row r="80" spans="1:18" s="40" customFormat="1" ht="11.25" customHeight="1">
      <c r="A80" s="314">
        <v>16</v>
      </c>
      <c r="B80" s="598" t="s">
        <v>102</v>
      </c>
      <c r="C80" s="602" t="s">
        <v>368</v>
      </c>
      <c r="D80" s="314" t="s">
        <v>54</v>
      </c>
      <c r="E80" s="314">
        <v>24</v>
      </c>
      <c r="F80" s="369">
        <f>H80+J80+R80</f>
        <v>0.82717635999999994</v>
      </c>
      <c r="G80" s="601">
        <v>0.2</v>
      </c>
      <c r="H80" s="342">
        <f>G80*$P$7/1000</f>
        <v>0.48749799999999999</v>
      </c>
      <c r="I80" s="601">
        <v>0</v>
      </c>
      <c r="J80" s="342">
        <f>I80*$P$8/1000</f>
        <v>0</v>
      </c>
      <c r="K80" s="199" t="s">
        <v>122</v>
      </c>
      <c r="L80" s="59" t="s">
        <v>54</v>
      </c>
      <c r="M80" s="59">
        <v>1</v>
      </c>
      <c r="N80" s="197">
        <v>0.3</v>
      </c>
      <c r="O80" s="48">
        <f t="shared" si="4"/>
        <v>0.3</v>
      </c>
      <c r="P80" s="342">
        <f>E80*F80</f>
        <v>19.852232639999997</v>
      </c>
      <c r="Q80" s="342">
        <f>SUM(O80:O83)</f>
        <v>0.3</v>
      </c>
      <c r="R80" s="342">
        <f>Q80*1.02*1.05*$R$13</f>
        <v>0.33967836000000001</v>
      </c>
    </row>
    <row r="81" spans="1:18" s="40" customFormat="1">
      <c r="A81" s="314"/>
      <c r="B81" s="408"/>
      <c r="C81" s="602"/>
      <c r="D81" s="314"/>
      <c r="E81" s="314"/>
      <c r="F81" s="369"/>
      <c r="G81" s="601"/>
      <c r="H81" s="342"/>
      <c r="I81" s="601"/>
      <c r="J81" s="342"/>
      <c r="K81" s="47"/>
      <c r="L81" s="47"/>
      <c r="M81" s="47"/>
      <c r="N81" s="197"/>
      <c r="O81" s="48">
        <f t="shared" si="4"/>
        <v>0</v>
      </c>
      <c r="P81" s="342"/>
      <c r="Q81" s="342"/>
      <c r="R81" s="342"/>
    </row>
    <row r="82" spans="1:18" s="40" customFormat="1">
      <c r="A82" s="314"/>
      <c r="B82" s="408"/>
      <c r="C82" s="602"/>
      <c r="D82" s="314"/>
      <c r="E82" s="314"/>
      <c r="F82" s="369"/>
      <c r="G82" s="601"/>
      <c r="H82" s="342"/>
      <c r="I82" s="601"/>
      <c r="J82" s="342"/>
      <c r="K82" s="47"/>
      <c r="L82" s="47"/>
      <c r="M82" s="49"/>
      <c r="N82" s="197"/>
      <c r="O82" s="48">
        <f t="shared" si="4"/>
        <v>0</v>
      </c>
      <c r="P82" s="342"/>
      <c r="Q82" s="342"/>
      <c r="R82" s="342"/>
    </row>
    <row r="83" spans="1:18" s="40" customFormat="1">
      <c r="A83" s="314"/>
      <c r="B83" s="599"/>
      <c r="C83" s="602"/>
      <c r="D83" s="314"/>
      <c r="E83" s="314"/>
      <c r="F83" s="369"/>
      <c r="G83" s="601"/>
      <c r="H83" s="342"/>
      <c r="I83" s="601"/>
      <c r="J83" s="342"/>
      <c r="K83" s="47"/>
      <c r="L83" s="47"/>
      <c r="M83" s="47"/>
      <c r="N83" s="197"/>
      <c r="O83" s="48">
        <f t="shared" si="4"/>
        <v>0</v>
      </c>
      <c r="P83" s="342"/>
      <c r="Q83" s="342"/>
      <c r="R83" s="342"/>
    </row>
    <row r="84" spans="1:18" s="40" customFormat="1" ht="11.25" customHeight="1">
      <c r="A84" s="314">
        <v>17</v>
      </c>
      <c r="B84" s="598" t="s">
        <v>374</v>
      </c>
      <c r="C84" s="602" t="s">
        <v>375</v>
      </c>
      <c r="D84" s="314" t="s">
        <v>58</v>
      </c>
      <c r="E84" s="314">
        <v>1.9609000000000001</v>
      </c>
      <c r="F84" s="369">
        <f>H84+J84+R84</f>
        <v>40.419325499999999</v>
      </c>
      <c r="G84" s="601">
        <v>3.45</v>
      </c>
      <c r="H84" s="342">
        <f>G84*$P$7/1000</f>
        <v>8.4093405000000008</v>
      </c>
      <c r="I84" s="601">
        <v>10.5</v>
      </c>
      <c r="J84" s="342">
        <f>I84*$P$8/1000</f>
        <v>32.009985</v>
      </c>
      <c r="K84" s="199"/>
      <c r="L84" s="59"/>
      <c r="M84" s="59"/>
      <c r="N84" s="197"/>
      <c r="O84" s="48"/>
      <c r="P84" s="342">
        <f>E84*F84</f>
        <v>79.258255372950003</v>
      </c>
      <c r="Q84" s="342">
        <f>SUM(O84:O87)</f>
        <v>0</v>
      </c>
      <c r="R84" s="342">
        <f>Q84*1.02*1.05*$R$13</f>
        <v>0</v>
      </c>
    </row>
    <row r="85" spans="1:18" s="40" customFormat="1">
      <c r="A85" s="314"/>
      <c r="B85" s="408"/>
      <c r="C85" s="602"/>
      <c r="D85" s="314"/>
      <c r="E85" s="314"/>
      <c r="F85" s="369"/>
      <c r="G85" s="601"/>
      <c r="H85" s="342"/>
      <c r="I85" s="601"/>
      <c r="J85" s="342"/>
      <c r="K85" s="47"/>
      <c r="L85" s="47"/>
      <c r="M85" s="47"/>
      <c r="N85" s="197"/>
      <c r="O85" s="48">
        <f t="shared" si="4"/>
        <v>0</v>
      </c>
      <c r="P85" s="342"/>
      <c r="Q85" s="342"/>
      <c r="R85" s="342"/>
    </row>
    <row r="86" spans="1:18" s="40" customFormat="1">
      <c r="A86" s="314"/>
      <c r="B86" s="408"/>
      <c r="C86" s="602"/>
      <c r="D86" s="314"/>
      <c r="E86" s="314"/>
      <c r="F86" s="369"/>
      <c r="G86" s="601"/>
      <c r="H86" s="342"/>
      <c r="I86" s="601"/>
      <c r="J86" s="342"/>
      <c r="K86" s="47"/>
      <c r="L86" s="47"/>
      <c r="M86" s="49"/>
      <c r="N86" s="197"/>
      <c r="O86" s="48">
        <f t="shared" si="4"/>
        <v>0</v>
      </c>
      <c r="P86" s="342"/>
      <c r="Q86" s="342"/>
      <c r="R86" s="342"/>
    </row>
    <row r="87" spans="1:18" s="40" customFormat="1">
      <c r="A87" s="314"/>
      <c r="B87" s="599"/>
      <c r="C87" s="602"/>
      <c r="D87" s="314"/>
      <c r="E87" s="314"/>
      <c r="F87" s="369"/>
      <c r="G87" s="601"/>
      <c r="H87" s="342"/>
      <c r="I87" s="601"/>
      <c r="J87" s="342"/>
      <c r="K87" s="47"/>
      <c r="L87" s="47"/>
      <c r="M87" s="47"/>
      <c r="N87" s="197"/>
      <c r="O87" s="48">
        <f t="shared" si="4"/>
        <v>0</v>
      </c>
      <c r="P87" s="342"/>
      <c r="Q87" s="342"/>
      <c r="R87" s="342"/>
    </row>
    <row r="88" spans="1:18" s="40" customFormat="1" ht="11.25" customHeight="1">
      <c r="A88" s="314">
        <v>18</v>
      </c>
      <c r="B88" s="598" t="s">
        <v>102</v>
      </c>
      <c r="C88" s="602" t="s">
        <v>369</v>
      </c>
      <c r="D88" s="314" t="s">
        <v>54</v>
      </c>
      <c r="E88" s="314">
        <v>22</v>
      </c>
      <c r="F88" s="369">
        <f>H88+J88+R88</f>
        <v>35.111419812000001</v>
      </c>
      <c r="G88" s="601"/>
      <c r="H88" s="342">
        <f>G88*$P$7/1000</f>
        <v>0</v>
      </c>
      <c r="I88" s="601">
        <v>0</v>
      </c>
      <c r="J88" s="342">
        <f>I88*$P$8/1000</f>
        <v>0</v>
      </c>
      <c r="K88" s="199" t="s">
        <v>52</v>
      </c>
      <c r="L88" s="59" t="s">
        <v>54</v>
      </c>
      <c r="M88" s="59">
        <v>1</v>
      </c>
      <c r="N88" s="197">
        <v>31.01</v>
      </c>
      <c r="O88" s="48">
        <f t="shared" si="4"/>
        <v>31.01</v>
      </c>
      <c r="P88" s="342">
        <f>E88*F88</f>
        <v>772.45123586400007</v>
      </c>
      <c r="Q88" s="342">
        <f>SUM(O88:O91)</f>
        <v>31.01</v>
      </c>
      <c r="R88" s="342">
        <f>Q88*1.02*1.05*$R$13</f>
        <v>35.111419812000001</v>
      </c>
    </row>
    <row r="89" spans="1:18" s="40" customFormat="1">
      <c r="A89" s="314"/>
      <c r="B89" s="408"/>
      <c r="C89" s="602"/>
      <c r="D89" s="314"/>
      <c r="E89" s="314"/>
      <c r="F89" s="369"/>
      <c r="G89" s="601"/>
      <c r="H89" s="342"/>
      <c r="I89" s="601"/>
      <c r="J89" s="342"/>
      <c r="K89" s="47"/>
      <c r="L89" s="47"/>
      <c r="M89" s="47"/>
      <c r="N89" s="197"/>
      <c r="O89" s="48">
        <f t="shared" si="4"/>
        <v>0</v>
      </c>
      <c r="P89" s="342"/>
      <c r="Q89" s="342"/>
      <c r="R89" s="342"/>
    </row>
    <row r="90" spans="1:18" s="40" customFormat="1">
      <c r="A90" s="314"/>
      <c r="B90" s="408"/>
      <c r="C90" s="602"/>
      <c r="D90" s="314"/>
      <c r="E90" s="314"/>
      <c r="F90" s="369"/>
      <c r="G90" s="601"/>
      <c r="H90" s="342"/>
      <c r="I90" s="601"/>
      <c r="J90" s="342"/>
      <c r="K90" s="47"/>
      <c r="L90" s="47"/>
      <c r="M90" s="49"/>
      <c r="N90" s="197"/>
      <c r="O90" s="48">
        <f t="shared" si="4"/>
        <v>0</v>
      </c>
      <c r="P90" s="342"/>
      <c r="Q90" s="342"/>
      <c r="R90" s="342"/>
    </row>
    <row r="91" spans="1:18" s="40" customFormat="1">
      <c r="A91" s="314"/>
      <c r="B91" s="599"/>
      <c r="C91" s="602"/>
      <c r="D91" s="314"/>
      <c r="E91" s="314"/>
      <c r="F91" s="369"/>
      <c r="G91" s="601"/>
      <c r="H91" s="342"/>
      <c r="I91" s="601"/>
      <c r="J91" s="342"/>
      <c r="K91" s="47"/>
      <c r="L91" s="47"/>
      <c r="M91" s="47"/>
      <c r="N91" s="197"/>
      <c r="O91" s="48">
        <f t="shared" si="4"/>
        <v>0</v>
      </c>
      <c r="P91" s="342"/>
      <c r="Q91" s="342"/>
      <c r="R91" s="342"/>
    </row>
    <row r="92" spans="1:18" s="40" customFormat="1" ht="11.25" customHeight="1">
      <c r="A92" s="314">
        <v>19</v>
      </c>
      <c r="B92" s="598" t="s">
        <v>102</v>
      </c>
      <c r="C92" s="602" t="s">
        <v>792</v>
      </c>
      <c r="D92" s="314" t="s">
        <v>54</v>
      </c>
      <c r="E92" s="314">
        <v>3</v>
      </c>
      <c r="F92" s="369">
        <f>H92+J92+R92</f>
        <v>12.846213999999998</v>
      </c>
      <c r="G92" s="601">
        <v>0.5</v>
      </c>
      <c r="H92" s="342">
        <f>G92*$P$7/1000</f>
        <v>1.218745</v>
      </c>
      <c r="I92" s="601">
        <v>0.1</v>
      </c>
      <c r="J92" s="342">
        <f>I92*$P$8/1000</f>
        <v>0.30485700000000004</v>
      </c>
      <c r="K92" s="199" t="s">
        <v>793</v>
      </c>
      <c r="L92" s="59" t="s">
        <v>54</v>
      </c>
      <c r="M92" s="59">
        <v>1</v>
      </c>
      <c r="N92" s="197">
        <v>10</v>
      </c>
      <c r="O92" s="48">
        <f t="shared" ref="O92:O95" si="5">M92*N92</f>
        <v>10</v>
      </c>
      <c r="P92" s="342">
        <f>E92*F92</f>
        <v>38.538641999999996</v>
      </c>
      <c r="Q92" s="342">
        <f>SUM(O92:O95)</f>
        <v>10</v>
      </c>
      <c r="R92" s="342">
        <f>Q92*1.02*1.05*$R$13</f>
        <v>11.322611999999998</v>
      </c>
    </row>
    <row r="93" spans="1:18" s="40" customFormat="1">
      <c r="A93" s="314"/>
      <c r="B93" s="408"/>
      <c r="C93" s="602"/>
      <c r="D93" s="314"/>
      <c r="E93" s="314"/>
      <c r="F93" s="369"/>
      <c r="G93" s="601"/>
      <c r="H93" s="342"/>
      <c r="I93" s="601"/>
      <c r="J93" s="342"/>
      <c r="K93" s="47"/>
      <c r="L93" s="47"/>
      <c r="M93" s="47"/>
      <c r="N93" s="197"/>
      <c r="O93" s="48">
        <f t="shared" si="5"/>
        <v>0</v>
      </c>
      <c r="P93" s="342"/>
      <c r="Q93" s="342"/>
      <c r="R93" s="342"/>
    </row>
    <row r="94" spans="1:18" s="40" customFormat="1">
      <c r="A94" s="314"/>
      <c r="B94" s="408"/>
      <c r="C94" s="602"/>
      <c r="D94" s="314"/>
      <c r="E94" s="314"/>
      <c r="F94" s="369"/>
      <c r="G94" s="601"/>
      <c r="H94" s="342"/>
      <c r="I94" s="601"/>
      <c r="J94" s="342"/>
      <c r="K94" s="47"/>
      <c r="L94" s="47"/>
      <c r="M94" s="49"/>
      <c r="N94" s="197"/>
      <c r="O94" s="48">
        <f t="shared" si="5"/>
        <v>0</v>
      </c>
      <c r="P94" s="342"/>
      <c r="Q94" s="342"/>
      <c r="R94" s="342"/>
    </row>
    <row r="95" spans="1:18" s="40" customFormat="1">
      <c r="A95" s="314"/>
      <c r="B95" s="599"/>
      <c r="C95" s="602"/>
      <c r="D95" s="314"/>
      <c r="E95" s="314"/>
      <c r="F95" s="369"/>
      <c r="G95" s="601"/>
      <c r="H95" s="342"/>
      <c r="I95" s="601"/>
      <c r="J95" s="342"/>
      <c r="K95" s="47"/>
      <c r="L95" s="47"/>
      <c r="M95" s="47"/>
      <c r="N95" s="197"/>
      <c r="O95" s="48">
        <f t="shared" si="5"/>
        <v>0</v>
      </c>
      <c r="P95" s="342"/>
      <c r="Q95" s="342"/>
      <c r="R95" s="342"/>
    </row>
    <row r="96" spans="1:18" s="40" customFormat="1" ht="6" customHeight="1">
      <c r="A96" s="314"/>
      <c r="B96" s="598"/>
      <c r="C96" s="600" t="s">
        <v>373</v>
      </c>
      <c r="D96" s="314"/>
      <c r="E96" s="314"/>
      <c r="F96" s="369"/>
      <c r="G96" s="601"/>
      <c r="H96" s="342"/>
      <c r="I96" s="607"/>
      <c r="J96" s="603"/>
      <c r="K96" s="199"/>
      <c r="L96" s="59"/>
      <c r="M96" s="59"/>
      <c r="N96" s="197"/>
      <c r="O96" s="48"/>
      <c r="P96" s="342"/>
      <c r="Q96" s="342"/>
      <c r="R96" s="342"/>
    </row>
    <row r="97" spans="1:18" s="40" customFormat="1" ht="6" customHeight="1">
      <c r="A97" s="314"/>
      <c r="B97" s="408"/>
      <c r="C97" s="600"/>
      <c r="D97" s="314"/>
      <c r="E97" s="314"/>
      <c r="F97" s="369"/>
      <c r="G97" s="601"/>
      <c r="H97" s="342"/>
      <c r="I97" s="607"/>
      <c r="J97" s="603"/>
      <c r="K97" s="47"/>
      <c r="L97" s="47"/>
      <c r="M97" s="47"/>
      <c r="N97" s="197"/>
      <c r="O97" s="48"/>
      <c r="P97" s="342"/>
      <c r="Q97" s="342"/>
      <c r="R97" s="342"/>
    </row>
    <row r="98" spans="1:18" s="40" customFormat="1" ht="6" customHeight="1">
      <c r="A98" s="314"/>
      <c r="B98" s="408"/>
      <c r="C98" s="600"/>
      <c r="D98" s="314"/>
      <c r="E98" s="314"/>
      <c r="F98" s="369"/>
      <c r="G98" s="601"/>
      <c r="H98" s="342"/>
      <c r="I98" s="607"/>
      <c r="J98" s="603"/>
      <c r="K98" s="47"/>
      <c r="L98" s="47"/>
      <c r="M98" s="49"/>
      <c r="N98" s="197"/>
      <c r="O98" s="48"/>
      <c r="P98" s="342"/>
      <c r="Q98" s="342"/>
      <c r="R98" s="342"/>
    </row>
    <row r="99" spans="1:18" s="40" customFormat="1" ht="6" customHeight="1">
      <c r="A99" s="314"/>
      <c r="B99" s="599"/>
      <c r="C99" s="600"/>
      <c r="D99" s="314"/>
      <c r="E99" s="314"/>
      <c r="F99" s="369"/>
      <c r="G99" s="601"/>
      <c r="H99" s="342"/>
      <c r="I99" s="607"/>
      <c r="J99" s="603"/>
      <c r="K99" s="47"/>
      <c r="L99" s="47"/>
      <c r="M99" s="47"/>
      <c r="N99" s="197"/>
      <c r="O99" s="48"/>
      <c r="P99" s="342"/>
      <c r="Q99" s="342"/>
      <c r="R99" s="342"/>
    </row>
    <row r="100" spans="1:18" s="40" customFormat="1" ht="11.25" customHeight="1">
      <c r="A100" s="644">
        <v>20</v>
      </c>
      <c r="B100" s="508" t="s">
        <v>24</v>
      </c>
      <c r="C100" s="306" t="s">
        <v>376</v>
      </c>
      <c r="D100" s="304" t="s">
        <v>244</v>
      </c>
      <c r="E100" s="304">
        <v>14.3</v>
      </c>
      <c r="F100" s="320">
        <f>H100+J100+R100</f>
        <v>2.6812390000000001</v>
      </c>
      <c r="G100" s="649">
        <v>1.1000000000000001</v>
      </c>
      <c r="H100" s="322">
        <f>G100*$P$7/1000</f>
        <v>2.6812390000000001</v>
      </c>
      <c r="I100" s="649"/>
      <c r="J100" s="650">
        <f>I100*$P$8/1000</f>
        <v>0</v>
      </c>
      <c r="K100" s="141"/>
      <c r="L100" s="141"/>
      <c r="M100" s="141"/>
      <c r="N100" s="201"/>
      <c r="O100" s="163">
        <f t="shared" ref="O100:O111" si="6">M100*N100</f>
        <v>0</v>
      </c>
      <c r="P100" s="322">
        <f>E100*F100</f>
        <v>38.341717700000004</v>
      </c>
      <c r="Q100" s="322">
        <f>SUM(O100:O103)</f>
        <v>0</v>
      </c>
      <c r="R100" s="322">
        <f>Q100*1.02*1.05*$R$13</f>
        <v>0</v>
      </c>
    </row>
    <row r="101" spans="1:18" s="40" customFormat="1">
      <c r="A101" s="476"/>
      <c r="B101" s="508"/>
      <c r="C101" s="306"/>
      <c r="D101" s="304"/>
      <c r="E101" s="304"/>
      <c r="F101" s="320"/>
      <c r="G101" s="649"/>
      <c r="H101" s="322"/>
      <c r="I101" s="649"/>
      <c r="J101" s="650"/>
      <c r="K101" s="141"/>
      <c r="L101" s="141"/>
      <c r="M101" s="141"/>
      <c r="N101" s="201"/>
      <c r="O101" s="163">
        <f t="shared" si="6"/>
        <v>0</v>
      </c>
      <c r="P101" s="322"/>
      <c r="Q101" s="322"/>
      <c r="R101" s="322"/>
    </row>
    <row r="102" spans="1:18" s="40" customFormat="1">
      <c r="A102" s="476"/>
      <c r="B102" s="508"/>
      <c r="C102" s="306"/>
      <c r="D102" s="304"/>
      <c r="E102" s="304"/>
      <c r="F102" s="320"/>
      <c r="G102" s="649"/>
      <c r="H102" s="322"/>
      <c r="I102" s="649"/>
      <c r="J102" s="650"/>
      <c r="K102" s="141"/>
      <c r="L102" s="141"/>
      <c r="M102" s="142"/>
      <c r="N102" s="201"/>
      <c r="O102" s="163">
        <f t="shared" si="6"/>
        <v>0</v>
      </c>
      <c r="P102" s="322"/>
      <c r="Q102" s="322"/>
      <c r="R102" s="322"/>
    </row>
    <row r="103" spans="1:18" s="40" customFormat="1">
      <c r="A103" s="476"/>
      <c r="B103" s="508"/>
      <c r="C103" s="306"/>
      <c r="D103" s="304"/>
      <c r="E103" s="304"/>
      <c r="F103" s="320"/>
      <c r="G103" s="649"/>
      <c r="H103" s="322"/>
      <c r="I103" s="649"/>
      <c r="J103" s="650"/>
      <c r="K103" s="141"/>
      <c r="L103" s="141"/>
      <c r="M103" s="141"/>
      <c r="N103" s="201"/>
      <c r="O103" s="163">
        <f t="shared" si="6"/>
        <v>0</v>
      </c>
      <c r="P103" s="322"/>
      <c r="Q103" s="322"/>
      <c r="R103" s="322"/>
    </row>
    <row r="104" spans="1:18" s="40" customFormat="1" ht="11.25" customHeight="1">
      <c r="A104" s="644">
        <v>21</v>
      </c>
      <c r="B104" s="306" t="s">
        <v>377</v>
      </c>
      <c r="C104" s="376" t="s">
        <v>130</v>
      </c>
      <c r="D104" s="645" t="s">
        <v>244</v>
      </c>
      <c r="E104" s="646">
        <v>10.78</v>
      </c>
      <c r="F104" s="320">
        <f>H104+J104+R104</f>
        <v>1.3787648729999999</v>
      </c>
      <c r="G104" s="647">
        <f>0.46+0.062</f>
        <v>0.52200000000000002</v>
      </c>
      <c r="H104" s="322">
        <f>G104*$P$7/1000</f>
        <v>1.27236978</v>
      </c>
      <c r="I104" s="648">
        <v>3.49E-2</v>
      </c>
      <c r="J104" s="322">
        <f>I104*$P$8/1000</f>
        <v>0.106395093</v>
      </c>
      <c r="K104" s="141"/>
      <c r="L104" s="141"/>
      <c r="M104" s="141"/>
      <c r="N104" s="201"/>
      <c r="O104" s="163">
        <f t="shared" si="6"/>
        <v>0</v>
      </c>
      <c r="P104" s="322">
        <f>E104*F104</f>
        <v>14.863085330939999</v>
      </c>
      <c r="Q104" s="322">
        <f>SUM(O104:O107)</f>
        <v>0</v>
      </c>
      <c r="R104" s="322">
        <f>Q104*1.02*1.05*$R$13</f>
        <v>0</v>
      </c>
    </row>
    <row r="105" spans="1:18" s="40" customFormat="1">
      <c r="A105" s="476"/>
      <c r="B105" s="306"/>
      <c r="C105" s="376"/>
      <c r="D105" s="571"/>
      <c r="E105" s="646"/>
      <c r="F105" s="320"/>
      <c r="G105" s="647"/>
      <c r="H105" s="322"/>
      <c r="I105" s="648"/>
      <c r="J105" s="322"/>
      <c r="K105" s="141"/>
      <c r="L105" s="141"/>
      <c r="M105" s="141"/>
      <c r="N105" s="201"/>
      <c r="O105" s="163">
        <f t="shared" si="6"/>
        <v>0</v>
      </c>
      <c r="P105" s="322"/>
      <c r="Q105" s="322"/>
      <c r="R105" s="322"/>
    </row>
    <row r="106" spans="1:18" s="40" customFormat="1">
      <c r="A106" s="476"/>
      <c r="B106" s="306"/>
      <c r="C106" s="376"/>
      <c r="D106" s="571"/>
      <c r="E106" s="646"/>
      <c r="F106" s="320"/>
      <c r="G106" s="647"/>
      <c r="H106" s="322"/>
      <c r="I106" s="648"/>
      <c r="J106" s="322"/>
      <c r="K106" s="141"/>
      <c r="L106" s="141"/>
      <c r="M106" s="142"/>
      <c r="N106" s="201"/>
      <c r="O106" s="163">
        <f t="shared" si="6"/>
        <v>0</v>
      </c>
      <c r="P106" s="322"/>
      <c r="Q106" s="322"/>
      <c r="R106" s="322"/>
    </row>
    <row r="107" spans="1:18" s="40" customFormat="1">
      <c r="A107" s="476"/>
      <c r="B107" s="306"/>
      <c r="C107" s="376"/>
      <c r="D107" s="404"/>
      <c r="E107" s="646"/>
      <c r="F107" s="320"/>
      <c r="G107" s="647"/>
      <c r="H107" s="322"/>
      <c r="I107" s="648"/>
      <c r="J107" s="322"/>
      <c r="K107" s="141"/>
      <c r="L107" s="141"/>
      <c r="M107" s="141"/>
      <c r="N107" s="201"/>
      <c r="O107" s="163">
        <f t="shared" si="6"/>
        <v>0</v>
      </c>
      <c r="P107" s="322"/>
      <c r="Q107" s="322"/>
      <c r="R107" s="322"/>
    </row>
    <row r="108" spans="1:18" s="40" customFormat="1" ht="11.25" customHeight="1">
      <c r="A108" s="644">
        <v>22</v>
      </c>
      <c r="B108" s="306" t="s">
        <v>383</v>
      </c>
      <c r="C108" s="376" t="s">
        <v>381</v>
      </c>
      <c r="D108" s="645" t="s">
        <v>178</v>
      </c>
      <c r="E108" s="646">
        <v>35.200000000000003</v>
      </c>
      <c r="F108" s="320">
        <f>H108+J108+R108</f>
        <v>0.17428053499999996</v>
      </c>
      <c r="G108" s="647">
        <v>7.1499999999999994E-2</v>
      </c>
      <c r="H108" s="322">
        <f>G108*$P$7/1000</f>
        <v>0.17428053499999996</v>
      </c>
      <c r="I108" s="648"/>
      <c r="J108" s="322">
        <f>I108*$P$8/1000</f>
        <v>0</v>
      </c>
      <c r="K108" s="141"/>
      <c r="L108" s="141"/>
      <c r="M108" s="141"/>
      <c r="N108" s="201"/>
      <c r="O108" s="163">
        <f t="shared" si="6"/>
        <v>0</v>
      </c>
      <c r="P108" s="322">
        <f>E108*F108</f>
        <v>6.1346748319999991</v>
      </c>
      <c r="Q108" s="322">
        <f>SUM(O108:O111)</f>
        <v>0</v>
      </c>
      <c r="R108" s="322">
        <f>Q108*1.02*1.05*$R$13</f>
        <v>0</v>
      </c>
    </row>
    <row r="109" spans="1:18" s="40" customFormat="1">
      <c r="A109" s="476"/>
      <c r="B109" s="306"/>
      <c r="C109" s="376"/>
      <c r="D109" s="571"/>
      <c r="E109" s="646"/>
      <c r="F109" s="320"/>
      <c r="G109" s="647"/>
      <c r="H109" s="322"/>
      <c r="I109" s="648"/>
      <c r="J109" s="322"/>
      <c r="K109" s="141"/>
      <c r="L109" s="141"/>
      <c r="M109" s="141"/>
      <c r="N109" s="201"/>
      <c r="O109" s="163">
        <f t="shared" si="6"/>
        <v>0</v>
      </c>
      <c r="P109" s="322"/>
      <c r="Q109" s="322"/>
      <c r="R109" s="322"/>
    </row>
    <row r="110" spans="1:18" s="40" customFormat="1">
      <c r="A110" s="476"/>
      <c r="B110" s="306"/>
      <c r="C110" s="376"/>
      <c r="D110" s="571"/>
      <c r="E110" s="646"/>
      <c r="F110" s="320"/>
      <c r="G110" s="647"/>
      <c r="H110" s="322"/>
      <c r="I110" s="648"/>
      <c r="J110" s="322"/>
      <c r="K110" s="141"/>
      <c r="L110" s="141"/>
      <c r="M110" s="142"/>
      <c r="N110" s="201"/>
      <c r="O110" s="163">
        <f t="shared" si="6"/>
        <v>0</v>
      </c>
      <c r="P110" s="322"/>
      <c r="Q110" s="322"/>
      <c r="R110" s="322"/>
    </row>
    <row r="111" spans="1:18" s="40" customFormat="1">
      <c r="A111" s="476"/>
      <c r="B111" s="306"/>
      <c r="C111" s="376"/>
      <c r="D111" s="404"/>
      <c r="E111" s="646"/>
      <c r="F111" s="320"/>
      <c r="G111" s="647"/>
      <c r="H111" s="322"/>
      <c r="I111" s="648"/>
      <c r="J111" s="322"/>
      <c r="K111" s="141"/>
      <c r="L111" s="141"/>
      <c r="M111" s="141"/>
      <c r="N111" s="201"/>
      <c r="O111" s="163">
        <f t="shared" si="6"/>
        <v>0</v>
      </c>
      <c r="P111" s="322"/>
      <c r="Q111" s="322"/>
      <c r="R111" s="322"/>
    </row>
    <row r="112" spans="1:18" s="40" customFormat="1" ht="6" customHeight="1">
      <c r="A112" s="314"/>
      <c r="B112" s="598"/>
      <c r="C112" s="600" t="s">
        <v>370</v>
      </c>
      <c r="D112" s="314"/>
      <c r="E112" s="314"/>
      <c r="F112" s="369"/>
      <c r="G112" s="601"/>
      <c r="H112" s="342"/>
      <c r="I112" s="607"/>
      <c r="J112" s="603"/>
      <c r="K112" s="199"/>
      <c r="L112" s="59"/>
      <c r="M112" s="59"/>
      <c r="N112" s="197"/>
      <c r="O112" s="48"/>
      <c r="P112" s="342"/>
      <c r="Q112" s="342"/>
      <c r="R112" s="342"/>
    </row>
    <row r="113" spans="1:18" s="40" customFormat="1" ht="6" customHeight="1">
      <c r="A113" s="314"/>
      <c r="B113" s="408"/>
      <c r="C113" s="600"/>
      <c r="D113" s="314"/>
      <c r="E113" s="314"/>
      <c r="F113" s="369"/>
      <c r="G113" s="601"/>
      <c r="H113" s="342"/>
      <c r="I113" s="607"/>
      <c r="J113" s="603"/>
      <c r="K113" s="47"/>
      <c r="L113" s="47"/>
      <c r="M113" s="47"/>
      <c r="N113" s="197"/>
      <c r="O113" s="48"/>
      <c r="P113" s="342"/>
      <c r="Q113" s="342"/>
      <c r="R113" s="342"/>
    </row>
    <row r="114" spans="1:18" s="40" customFormat="1" ht="6" customHeight="1">
      <c r="A114" s="314"/>
      <c r="B114" s="408"/>
      <c r="C114" s="600"/>
      <c r="D114" s="314"/>
      <c r="E114" s="314"/>
      <c r="F114" s="369"/>
      <c r="G114" s="601"/>
      <c r="H114" s="342"/>
      <c r="I114" s="607"/>
      <c r="J114" s="603"/>
      <c r="K114" s="47"/>
      <c r="L114" s="47"/>
      <c r="M114" s="49"/>
      <c r="N114" s="197"/>
      <c r="O114" s="48"/>
      <c r="P114" s="342"/>
      <c r="Q114" s="342"/>
      <c r="R114" s="342"/>
    </row>
    <row r="115" spans="1:18" s="40" customFormat="1" ht="6" customHeight="1">
      <c r="A115" s="314"/>
      <c r="B115" s="599"/>
      <c r="C115" s="600"/>
      <c r="D115" s="314"/>
      <c r="E115" s="314"/>
      <c r="F115" s="369"/>
      <c r="G115" s="601"/>
      <c r="H115" s="342"/>
      <c r="I115" s="607"/>
      <c r="J115" s="603"/>
      <c r="K115" s="47"/>
      <c r="L115" s="47"/>
      <c r="M115" s="47"/>
      <c r="N115" s="197"/>
      <c r="O115" s="48"/>
      <c r="P115" s="342"/>
      <c r="Q115" s="342"/>
      <c r="R115" s="342"/>
    </row>
    <row r="116" spans="1:18" s="40" customFormat="1" ht="11.25" customHeight="1">
      <c r="A116" s="314">
        <v>23</v>
      </c>
      <c r="B116" s="598" t="s">
        <v>378</v>
      </c>
      <c r="C116" s="602" t="s">
        <v>379</v>
      </c>
      <c r="D116" s="314" t="s">
        <v>244</v>
      </c>
      <c r="E116" s="314">
        <v>3.52</v>
      </c>
      <c r="F116" s="369">
        <f>H116+J116+R116</f>
        <v>44.641155755200003</v>
      </c>
      <c r="G116" s="601">
        <v>0.2</v>
      </c>
      <c r="H116" s="342">
        <f>G116*$P$7/1000</f>
        <v>0.48749799999999999</v>
      </c>
      <c r="I116" s="601">
        <v>0</v>
      </c>
      <c r="J116" s="342">
        <f>I116*$P$8/1000</f>
        <v>0</v>
      </c>
      <c r="K116" s="199" t="s">
        <v>60</v>
      </c>
      <c r="L116" s="59" t="s">
        <v>244</v>
      </c>
      <c r="M116" s="59">
        <v>1.0149999999999999</v>
      </c>
      <c r="N116" s="197">
        <v>26</v>
      </c>
      <c r="O116" s="48">
        <f t="shared" ref="O116:O127" si="7">M116*N116</f>
        <v>26.389999999999997</v>
      </c>
      <c r="P116" s="342">
        <f>E116*F116</f>
        <v>157.13686825830402</v>
      </c>
      <c r="Q116" s="342">
        <f>SUM(O116:O119)</f>
        <v>38.996000000000002</v>
      </c>
      <c r="R116" s="342">
        <f>Q116*1.02*1.05*$R$13</f>
        <v>44.153657755200001</v>
      </c>
    </row>
    <row r="117" spans="1:18" s="40" customFormat="1">
      <c r="A117" s="314"/>
      <c r="B117" s="408"/>
      <c r="C117" s="602"/>
      <c r="D117" s="314"/>
      <c r="E117" s="314"/>
      <c r="F117" s="369"/>
      <c r="G117" s="601"/>
      <c r="H117" s="342"/>
      <c r="I117" s="601"/>
      <c r="J117" s="342"/>
      <c r="K117" s="47" t="s">
        <v>380</v>
      </c>
      <c r="L117" s="47" t="s">
        <v>178</v>
      </c>
      <c r="M117" s="47">
        <v>2.0499999999999998</v>
      </c>
      <c r="N117" s="197">
        <v>3.5</v>
      </c>
      <c r="O117" s="48">
        <f t="shared" si="7"/>
        <v>7.1749999999999989</v>
      </c>
      <c r="P117" s="342"/>
      <c r="Q117" s="342"/>
      <c r="R117" s="342"/>
    </row>
    <row r="118" spans="1:18" s="40" customFormat="1">
      <c r="A118" s="314"/>
      <c r="B118" s="408"/>
      <c r="C118" s="602"/>
      <c r="D118" s="314"/>
      <c r="E118" s="314"/>
      <c r="F118" s="369"/>
      <c r="G118" s="601"/>
      <c r="H118" s="342"/>
      <c r="I118" s="601"/>
      <c r="J118" s="342"/>
      <c r="K118" s="47" t="s">
        <v>279</v>
      </c>
      <c r="L118" s="47" t="s">
        <v>244</v>
      </c>
      <c r="M118" s="49">
        <v>3.0800000000000001E-2</v>
      </c>
      <c r="N118" s="197">
        <v>125</v>
      </c>
      <c r="O118" s="48">
        <f t="shared" si="7"/>
        <v>3.85</v>
      </c>
      <c r="P118" s="342"/>
      <c r="Q118" s="342"/>
      <c r="R118" s="342"/>
    </row>
    <row r="119" spans="1:18" s="40" customFormat="1">
      <c r="A119" s="314"/>
      <c r="B119" s="599"/>
      <c r="C119" s="602"/>
      <c r="D119" s="314"/>
      <c r="E119" s="314"/>
      <c r="F119" s="369"/>
      <c r="G119" s="601"/>
      <c r="H119" s="342"/>
      <c r="I119" s="601"/>
      <c r="J119" s="342"/>
      <c r="K119" s="47" t="s">
        <v>82</v>
      </c>
      <c r="L119" s="47" t="s">
        <v>58</v>
      </c>
      <c r="M119" s="47">
        <v>1.6999999999999999E-3</v>
      </c>
      <c r="N119" s="197">
        <v>930</v>
      </c>
      <c r="O119" s="48">
        <f t="shared" si="7"/>
        <v>1.581</v>
      </c>
      <c r="P119" s="342"/>
      <c r="Q119" s="342"/>
      <c r="R119" s="342"/>
    </row>
    <row r="120" spans="1:18" ht="11.25" customHeight="1">
      <c r="A120" s="314">
        <v>24</v>
      </c>
      <c r="B120" s="598" t="s">
        <v>102</v>
      </c>
      <c r="C120" s="605" t="s">
        <v>371</v>
      </c>
      <c r="D120" s="362" t="s">
        <v>58</v>
      </c>
      <c r="E120" s="362">
        <v>2.23E-2</v>
      </c>
      <c r="F120" s="364">
        <f>H120+J120+R120</f>
        <v>275.99028277399998</v>
      </c>
      <c r="G120" s="379">
        <v>0.31900000000000001</v>
      </c>
      <c r="H120" s="313">
        <f>G120*$P$7/1000</f>
        <v>0.77755931</v>
      </c>
      <c r="I120" s="449">
        <v>0.51800000000000002</v>
      </c>
      <c r="J120" s="382">
        <f>I120*$P$8/1000</f>
        <v>1.5791592600000002</v>
      </c>
      <c r="K120" s="59" t="s">
        <v>81</v>
      </c>
      <c r="L120" s="199" t="s">
        <v>58</v>
      </c>
      <c r="M120" s="199">
        <v>1</v>
      </c>
      <c r="N120" s="199">
        <v>241.67</v>
      </c>
      <c r="O120" s="160">
        <f t="shared" si="7"/>
        <v>241.67</v>
      </c>
      <c r="P120" s="313">
        <f>E120*F120</f>
        <v>6.1545833058602</v>
      </c>
      <c r="Q120" s="313">
        <f>SUM(O120:O123)</f>
        <v>241.67</v>
      </c>
      <c r="R120" s="313">
        <f>Q120*1.02*1.05*$R$13</f>
        <v>273.63356420399998</v>
      </c>
    </row>
    <row r="121" spans="1:18">
      <c r="A121" s="314"/>
      <c r="B121" s="408"/>
      <c r="C121" s="606"/>
      <c r="D121" s="362"/>
      <c r="E121" s="362"/>
      <c r="F121" s="364"/>
      <c r="G121" s="379"/>
      <c r="H121" s="313"/>
      <c r="I121" s="450"/>
      <c r="J121" s="382"/>
      <c r="K121" s="59"/>
      <c r="L121" s="59"/>
      <c r="M121" s="59"/>
      <c r="N121" s="199"/>
      <c r="O121" s="160">
        <f t="shared" si="7"/>
        <v>0</v>
      </c>
      <c r="P121" s="313"/>
      <c r="Q121" s="313"/>
      <c r="R121" s="313"/>
    </row>
    <row r="122" spans="1:18">
      <c r="A122" s="314"/>
      <c r="B122" s="408"/>
      <c r="C122" s="606"/>
      <c r="D122" s="362"/>
      <c r="E122" s="362"/>
      <c r="F122" s="364"/>
      <c r="G122" s="379"/>
      <c r="H122" s="313"/>
      <c r="I122" s="450"/>
      <c r="J122" s="382"/>
      <c r="K122" s="59"/>
      <c r="L122" s="59"/>
      <c r="M122" s="66"/>
      <c r="N122" s="199"/>
      <c r="O122" s="160">
        <f t="shared" si="7"/>
        <v>0</v>
      </c>
      <c r="P122" s="313"/>
      <c r="Q122" s="313"/>
      <c r="R122" s="313"/>
    </row>
    <row r="123" spans="1:18">
      <c r="A123" s="314"/>
      <c r="B123" s="599"/>
      <c r="C123" s="385"/>
      <c r="D123" s="362"/>
      <c r="E123" s="362"/>
      <c r="F123" s="364"/>
      <c r="G123" s="379"/>
      <c r="H123" s="313"/>
      <c r="I123" s="608"/>
      <c r="J123" s="382"/>
      <c r="K123" s="59"/>
      <c r="L123" s="59"/>
      <c r="M123" s="59"/>
      <c r="N123" s="199"/>
      <c r="O123" s="160">
        <f t="shared" si="7"/>
        <v>0</v>
      </c>
      <c r="P123" s="313"/>
      <c r="Q123" s="313"/>
      <c r="R123" s="313"/>
    </row>
    <row r="124" spans="1:18" s="40" customFormat="1" ht="11.25" customHeight="1">
      <c r="A124" s="314">
        <v>25</v>
      </c>
      <c r="B124" s="628" t="s">
        <v>102</v>
      </c>
      <c r="C124" s="602" t="s">
        <v>340</v>
      </c>
      <c r="D124" s="314" t="s">
        <v>178</v>
      </c>
      <c r="E124" s="330">
        <v>0.86240000000000006</v>
      </c>
      <c r="F124" s="369">
        <f>H124+J124+R124</f>
        <v>9.8053819919999992</v>
      </c>
      <c r="G124" s="601"/>
      <c r="H124" s="342">
        <f>G124*$P$7/1000</f>
        <v>0</v>
      </c>
      <c r="I124" s="601"/>
      <c r="J124" s="342">
        <f>I124*$P$8/1000</f>
        <v>0</v>
      </c>
      <c r="K124" s="199" t="s">
        <v>372</v>
      </c>
      <c r="L124" s="59" t="s">
        <v>178</v>
      </c>
      <c r="M124" s="59">
        <v>1</v>
      </c>
      <c r="N124" s="197">
        <v>8.66</v>
      </c>
      <c r="O124" s="48">
        <f t="shared" si="7"/>
        <v>8.66</v>
      </c>
      <c r="P124" s="342">
        <f>E124*F124</f>
        <v>8.4561614299007992</v>
      </c>
      <c r="Q124" s="342">
        <f>SUM(O124:O127)</f>
        <v>8.66</v>
      </c>
      <c r="R124" s="342">
        <f>Q124*1.02*1.05*$R$13</f>
        <v>9.8053819919999992</v>
      </c>
    </row>
    <row r="125" spans="1:18" s="40" customFormat="1">
      <c r="A125" s="314"/>
      <c r="B125" s="626"/>
      <c r="C125" s="602"/>
      <c r="D125" s="314"/>
      <c r="E125" s="331"/>
      <c r="F125" s="369"/>
      <c r="G125" s="601"/>
      <c r="H125" s="342"/>
      <c r="I125" s="601"/>
      <c r="J125" s="342"/>
      <c r="K125" s="47"/>
      <c r="L125" s="47"/>
      <c r="M125" s="47"/>
      <c r="N125" s="197"/>
      <c r="O125" s="48">
        <f t="shared" si="7"/>
        <v>0</v>
      </c>
      <c r="P125" s="342"/>
      <c r="Q125" s="342"/>
      <c r="R125" s="342"/>
    </row>
    <row r="126" spans="1:18" s="40" customFormat="1">
      <c r="A126" s="314"/>
      <c r="B126" s="626"/>
      <c r="C126" s="602"/>
      <c r="D126" s="314"/>
      <c r="E126" s="331"/>
      <c r="F126" s="369"/>
      <c r="G126" s="601"/>
      <c r="H126" s="342"/>
      <c r="I126" s="601"/>
      <c r="J126" s="342"/>
      <c r="K126" s="47"/>
      <c r="L126" s="47"/>
      <c r="M126" s="49"/>
      <c r="N126" s="197"/>
      <c r="O126" s="48">
        <f t="shared" si="7"/>
        <v>0</v>
      </c>
      <c r="P126" s="342"/>
      <c r="Q126" s="342"/>
      <c r="R126" s="342"/>
    </row>
    <row r="127" spans="1:18" s="40" customFormat="1">
      <c r="A127" s="314"/>
      <c r="B127" s="629"/>
      <c r="C127" s="602"/>
      <c r="D127" s="314"/>
      <c r="E127" s="332"/>
      <c r="F127" s="369"/>
      <c r="G127" s="601"/>
      <c r="H127" s="342"/>
      <c r="I127" s="601"/>
      <c r="J127" s="342"/>
      <c r="K127" s="47"/>
      <c r="L127" s="47"/>
      <c r="M127" s="47"/>
      <c r="N127" s="197"/>
      <c r="O127" s="48">
        <f t="shared" si="7"/>
        <v>0</v>
      </c>
      <c r="P127" s="342"/>
      <c r="Q127" s="342"/>
      <c r="R127" s="342"/>
    </row>
    <row r="128" spans="1:18" s="40" customFormat="1" ht="6" customHeight="1">
      <c r="A128" s="314"/>
      <c r="B128" s="598"/>
      <c r="C128" s="600" t="s">
        <v>733</v>
      </c>
      <c r="D128" s="314"/>
      <c r="E128" s="314"/>
      <c r="F128" s="369"/>
      <c r="G128" s="601"/>
      <c r="H128" s="342"/>
      <c r="I128" s="607"/>
      <c r="J128" s="603"/>
      <c r="K128" s="199"/>
      <c r="L128" s="59"/>
      <c r="M128" s="59"/>
      <c r="N128" s="197"/>
      <c r="O128" s="48"/>
      <c r="P128" s="342"/>
      <c r="Q128" s="342"/>
      <c r="R128" s="342"/>
    </row>
    <row r="129" spans="1:18" s="40" customFormat="1" ht="6" customHeight="1">
      <c r="A129" s="314"/>
      <c r="B129" s="408"/>
      <c r="C129" s="600"/>
      <c r="D129" s="314"/>
      <c r="E129" s="314"/>
      <c r="F129" s="369"/>
      <c r="G129" s="601"/>
      <c r="H129" s="342"/>
      <c r="I129" s="607"/>
      <c r="J129" s="603"/>
      <c r="K129" s="47"/>
      <c r="L129" s="47"/>
      <c r="M129" s="47"/>
      <c r="N129" s="197"/>
      <c r="O129" s="48"/>
      <c r="P129" s="342"/>
      <c r="Q129" s="342"/>
      <c r="R129" s="342"/>
    </row>
    <row r="130" spans="1:18" s="40" customFormat="1" ht="6" customHeight="1">
      <c r="A130" s="314"/>
      <c r="B130" s="408"/>
      <c r="C130" s="600"/>
      <c r="D130" s="314"/>
      <c r="E130" s="314"/>
      <c r="F130" s="369"/>
      <c r="G130" s="601"/>
      <c r="H130" s="342"/>
      <c r="I130" s="607"/>
      <c r="J130" s="603"/>
      <c r="K130" s="47"/>
      <c r="L130" s="47"/>
      <c r="M130" s="49"/>
      <c r="N130" s="197"/>
      <c r="O130" s="48"/>
      <c r="P130" s="342"/>
      <c r="Q130" s="342"/>
      <c r="R130" s="342"/>
    </row>
    <row r="131" spans="1:18" s="40" customFormat="1" ht="6" customHeight="1">
      <c r="A131" s="314"/>
      <c r="B131" s="599"/>
      <c r="C131" s="600"/>
      <c r="D131" s="314"/>
      <c r="E131" s="314"/>
      <c r="F131" s="369"/>
      <c r="G131" s="601"/>
      <c r="H131" s="342"/>
      <c r="I131" s="607"/>
      <c r="J131" s="603"/>
      <c r="K131" s="47"/>
      <c r="L131" s="47"/>
      <c r="M131" s="47"/>
      <c r="N131" s="197"/>
      <c r="O131" s="48"/>
      <c r="P131" s="342"/>
      <c r="Q131" s="342"/>
      <c r="R131" s="342"/>
    </row>
    <row r="132" spans="1:18" s="40" customFormat="1" ht="11.25" customHeight="1">
      <c r="A132" s="570">
        <v>26</v>
      </c>
      <c r="B132" s="632" t="s">
        <v>177</v>
      </c>
      <c r="C132" s="633" t="s">
        <v>207</v>
      </c>
      <c r="D132" s="570" t="s">
        <v>244</v>
      </c>
      <c r="E132" s="570">
        <v>124.2</v>
      </c>
      <c r="F132" s="572">
        <f>H132+J132+R132</f>
        <v>0.37502838799999999</v>
      </c>
      <c r="G132" s="636">
        <v>4.8999999999999998E-3</v>
      </c>
      <c r="H132" s="313">
        <f>G132*$P$7/1000</f>
        <v>1.1943700999999999E-2</v>
      </c>
      <c r="I132" s="636">
        <v>0.1191</v>
      </c>
      <c r="J132" s="382">
        <f>I132*$P$8/1000</f>
        <v>0.36308468700000002</v>
      </c>
      <c r="K132" s="141"/>
      <c r="L132" s="141"/>
      <c r="M132" s="141"/>
      <c r="N132" s="201"/>
      <c r="O132" s="163">
        <f>M132*N132</f>
        <v>0</v>
      </c>
      <c r="P132" s="590">
        <f>E132*F132</f>
        <v>46.5785257896</v>
      </c>
      <c r="Q132" s="590">
        <f>SUM(O132:O135)</f>
        <v>0</v>
      </c>
      <c r="R132" s="313">
        <f>Q132*1.02*1.05*$R$13</f>
        <v>0</v>
      </c>
    </row>
    <row r="133" spans="1:18" s="40" customFormat="1">
      <c r="A133" s="571"/>
      <c r="B133" s="525"/>
      <c r="C133" s="634"/>
      <c r="D133" s="571"/>
      <c r="E133" s="571"/>
      <c r="F133" s="349"/>
      <c r="G133" s="637"/>
      <c r="H133" s="313"/>
      <c r="I133" s="637"/>
      <c r="J133" s="382"/>
      <c r="K133" s="141"/>
      <c r="L133" s="141"/>
      <c r="M133" s="141"/>
      <c r="N133" s="201"/>
      <c r="O133" s="163">
        <f>M133*N133</f>
        <v>0</v>
      </c>
      <c r="P133" s="359"/>
      <c r="Q133" s="359"/>
      <c r="R133" s="313"/>
    </row>
    <row r="134" spans="1:18" s="40" customFormat="1">
      <c r="A134" s="571"/>
      <c r="B134" s="525"/>
      <c r="C134" s="634"/>
      <c r="D134" s="571"/>
      <c r="E134" s="571"/>
      <c r="F134" s="349"/>
      <c r="G134" s="637"/>
      <c r="H134" s="313"/>
      <c r="I134" s="637"/>
      <c r="J134" s="382"/>
      <c r="K134" s="141"/>
      <c r="L134" s="141"/>
      <c r="M134" s="142"/>
      <c r="N134" s="201"/>
      <c r="O134" s="163">
        <f>M134*N134</f>
        <v>0</v>
      </c>
      <c r="P134" s="359"/>
      <c r="Q134" s="359"/>
      <c r="R134" s="313"/>
    </row>
    <row r="135" spans="1:18" s="40" customFormat="1">
      <c r="A135" s="404"/>
      <c r="B135" s="490"/>
      <c r="C135" s="635"/>
      <c r="D135" s="404"/>
      <c r="E135" s="404"/>
      <c r="F135" s="350"/>
      <c r="G135" s="638"/>
      <c r="H135" s="313"/>
      <c r="I135" s="638"/>
      <c r="J135" s="382"/>
      <c r="K135" s="141"/>
      <c r="L135" s="141"/>
      <c r="M135" s="141"/>
      <c r="N135" s="201"/>
      <c r="O135" s="163">
        <f>M135*N135</f>
        <v>0</v>
      </c>
      <c r="P135" s="360"/>
      <c r="Q135" s="360"/>
      <c r="R135" s="313"/>
    </row>
    <row r="136" spans="1:18" s="40" customFormat="1" ht="11.25" customHeight="1">
      <c r="A136" s="304">
        <v>27</v>
      </c>
      <c r="B136" s="655" t="s">
        <v>209</v>
      </c>
      <c r="C136" s="631" t="s">
        <v>222</v>
      </c>
      <c r="D136" s="570" t="s">
        <v>244</v>
      </c>
      <c r="E136" s="644">
        <v>32.200000000000003</v>
      </c>
      <c r="F136" s="656">
        <f>H136+J136+R136</f>
        <v>0.50106019700000004</v>
      </c>
      <c r="G136" s="657">
        <v>6.4900000000000001E-3</v>
      </c>
      <c r="H136" s="313">
        <f>G136*$P$7/1000</f>
        <v>1.5819310099999997E-2</v>
      </c>
      <c r="I136" s="660">
        <v>0.15917000000000001</v>
      </c>
      <c r="J136" s="382">
        <f>I136*$P$8/1000</f>
        <v>0.4852408869</v>
      </c>
      <c r="K136" s="141"/>
      <c r="L136" s="141"/>
      <c r="M136" s="141"/>
      <c r="N136" s="201"/>
      <c r="O136" s="163">
        <f t="shared" ref="O136:O155" si="8">M136*N136</f>
        <v>0</v>
      </c>
      <c r="P136" s="651">
        <f>E136*F136</f>
        <v>16.134138343400004</v>
      </c>
      <c r="Q136" s="651">
        <f>SUM(O136:O139)</f>
        <v>0</v>
      </c>
      <c r="R136" s="313">
        <f>Q136*1.02*1.05*$R$13</f>
        <v>0</v>
      </c>
    </row>
    <row r="137" spans="1:18" s="40" customFormat="1">
      <c r="A137" s="304"/>
      <c r="B137" s="525"/>
      <c r="C137" s="525"/>
      <c r="D137" s="571"/>
      <c r="E137" s="476"/>
      <c r="F137" s="349"/>
      <c r="G137" s="658"/>
      <c r="H137" s="313"/>
      <c r="I137" s="637"/>
      <c r="J137" s="382"/>
      <c r="K137" s="141"/>
      <c r="L137" s="141"/>
      <c r="M137" s="141"/>
      <c r="N137" s="201"/>
      <c r="O137" s="163">
        <f t="shared" si="8"/>
        <v>0</v>
      </c>
      <c r="P137" s="359"/>
      <c r="Q137" s="359"/>
      <c r="R137" s="313"/>
    </row>
    <row r="138" spans="1:18" s="40" customFormat="1">
      <c r="A138" s="304"/>
      <c r="B138" s="525"/>
      <c r="C138" s="525"/>
      <c r="D138" s="571"/>
      <c r="E138" s="476"/>
      <c r="F138" s="349"/>
      <c r="G138" s="658"/>
      <c r="H138" s="313"/>
      <c r="I138" s="637"/>
      <c r="J138" s="382"/>
      <c r="K138" s="141"/>
      <c r="L138" s="141"/>
      <c r="M138" s="142"/>
      <c r="N138" s="201"/>
      <c r="O138" s="163">
        <f t="shared" si="8"/>
        <v>0</v>
      </c>
      <c r="P138" s="359"/>
      <c r="Q138" s="359"/>
      <c r="R138" s="313"/>
    </row>
    <row r="139" spans="1:18" s="40" customFormat="1">
      <c r="A139" s="304"/>
      <c r="B139" s="490"/>
      <c r="C139" s="490"/>
      <c r="D139" s="404"/>
      <c r="E139" s="471"/>
      <c r="F139" s="350"/>
      <c r="G139" s="659"/>
      <c r="H139" s="313"/>
      <c r="I139" s="638"/>
      <c r="J139" s="382"/>
      <c r="K139" s="141"/>
      <c r="L139" s="141"/>
      <c r="M139" s="141"/>
      <c r="N139" s="201"/>
      <c r="O139" s="163">
        <f t="shared" si="8"/>
        <v>0</v>
      </c>
      <c r="P139" s="360"/>
      <c r="Q139" s="360"/>
      <c r="R139" s="313"/>
    </row>
    <row r="140" spans="1:18" ht="11.25" customHeight="1">
      <c r="A140" s="570">
        <v>28</v>
      </c>
      <c r="B140" s="508" t="s">
        <v>208</v>
      </c>
      <c r="C140" s="508" t="s">
        <v>694</v>
      </c>
      <c r="D140" s="307" t="s">
        <v>58</v>
      </c>
      <c r="E140" s="652">
        <f>32.2*1.4</f>
        <v>45.08</v>
      </c>
      <c r="F140" s="309">
        <f>H140+J140+R140</f>
        <v>1.5242850000000001</v>
      </c>
      <c r="G140" s="487"/>
      <c r="H140" s="313">
        <f>G140*$P$7/1000</f>
        <v>0</v>
      </c>
      <c r="I140" s="487">
        <v>0.5</v>
      </c>
      <c r="J140" s="382">
        <f>I140*$P$8/1000</f>
        <v>1.5242850000000001</v>
      </c>
      <c r="K140" s="139"/>
      <c r="L140" s="139"/>
      <c r="M140" s="139"/>
      <c r="N140" s="200"/>
      <c r="O140" s="181">
        <f t="shared" si="8"/>
        <v>0</v>
      </c>
      <c r="P140" s="310">
        <f>E140*F140</f>
        <v>68.714767800000004</v>
      </c>
      <c r="Q140" s="310">
        <f>SUM(O140:O143)</f>
        <v>0</v>
      </c>
      <c r="R140" s="313">
        <f>Q140*1.02*1.05*$R$13</f>
        <v>0</v>
      </c>
    </row>
    <row r="141" spans="1:18">
      <c r="A141" s="571"/>
      <c r="B141" s="508"/>
      <c r="C141" s="508"/>
      <c r="D141" s="307"/>
      <c r="E141" s="653"/>
      <c r="F141" s="309"/>
      <c r="G141" s="487"/>
      <c r="H141" s="313"/>
      <c r="I141" s="487"/>
      <c r="J141" s="382"/>
      <c r="K141" s="139"/>
      <c r="L141" s="139"/>
      <c r="M141" s="139"/>
      <c r="N141" s="200"/>
      <c r="O141" s="181">
        <f t="shared" si="8"/>
        <v>0</v>
      </c>
      <c r="P141" s="310"/>
      <c r="Q141" s="310"/>
      <c r="R141" s="313"/>
    </row>
    <row r="142" spans="1:18">
      <c r="A142" s="571"/>
      <c r="B142" s="508"/>
      <c r="C142" s="508"/>
      <c r="D142" s="307"/>
      <c r="E142" s="653"/>
      <c r="F142" s="309"/>
      <c r="G142" s="487"/>
      <c r="H142" s="313"/>
      <c r="I142" s="487"/>
      <c r="J142" s="382"/>
      <c r="K142" s="139"/>
      <c r="L142" s="139"/>
      <c r="M142" s="140"/>
      <c r="N142" s="200"/>
      <c r="O142" s="181">
        <f t="shared" si="8"/>
        <v>0</v>
      </c>
      <c r="P142" s="310"/>
      <c r="Q142" s="310"/>
      <c r="R142" s="313"/>
    </row>
    <row r="143" spans="1:18">
      <c r="A143" s="404"/>
      <c r="B143" s="508"/>
      <c r="C143" s="508"/>
      <c r="D143" s="307"/>
      <c r="E143" s="654"/>
      <c r="F143" s="309"/>
      <c r="G143" s="487"/>
      <c r="H143" s="313"/>
      <c r="I143" s="487"/>
      <c r="J143" s="382"/>
      <c r="K143" s="139"/>
      <c r="L143" s="139"/>
      <c r="M143" s="139"/>
      <c r="N143" s="200"/>
      <c r="O143" s="181">
        <f t="shared" si="8"/>
        <v>0</v>
      </c>
      <c r="P143" s="310"/>
      <c r="Q143" s="310"/>
      <c r="R143" s="313"/>
    </row>
    <row r="144" spans="1:18" s="40" customFormat="1" ht="11.25" customHeight="1">
      <c r="A144" s="304">
        <v>29</v>
      </c>
      <c r="B144" s="306" t="s">
        <v>210</v>
      </c>
      <c r="C144" s="642" t="s">
        <v>734</v>
      </c>
      <c r="D144" s="570" t="s">
        <v>244</v>
      </c>
      <c r="E144" s="643">
        <v>32.200000000000003</v>
      </c>
      <c r="F144" s="320">
        <f>H144+J144+R144</f>
        <v>4.5665422110000007</v>
      </c>
      <c r="G144" s="321"/>
      <c r="H144" s="313">
        <f>G144*$P$7/1000</f>
        <v>0</v>
      </c>
      <c r="I144" s="641">
        <v>1.23E-2</v>
      </c>
      <c r="J144" s="382">
        <f>I144*$P$8/1000</f>
        <v>3.7497411000000001E-2</v>
      </c>
      <c r="K144" s="141" t="s">
        <v>53</v>
      </c>
      <c r="L144" s="71" t="s">
        <v>244</v>
      </c>
      <c r="M144" s="141">
        <v>1</v>
      </c>
      <c r="N144" s="201">
        <v>4</v>
      </c>
      <c r="O144" s="163">
        <f t="shared" si="8"/>
        <v>4</v>
      </c>
      <c r="P144" s="322">
        <f>E144*F144</f>
        <v>147.04265919420004</v>
      </c>
      <c r="Q144" s="322">
        <f>SUM(O144:O147)</f>
        <v>4</v>
      </c>
      <c r="R144" s="313">
        <f>Q144*1.02*1.05*$R$13</f>
        <v>4.5290448000000003</v>
      </c>
    </row>
    <row r="145" spans="1:18" s="40" customFormat="1">
      <c r="A145" s="304"/>
      <c r="B145" s="306"/>
      <c r="C145" s="634"/>
      <c r="D145" s="571"/>
      <c r="E145" s="643"/>
      <c r="F145" s="320"/>
      <c r="G145" s="321"/>
      <c r="H145" s="313"/>
      <c r="I145" s="641"/>
      <c r="J145" s="382"/>
      <c r="K145" s="141"/>
      <c r="L145" s="141"/>
      <c r="M145" s="141"/>
      <c r="N145" s="201"/>
      <c r="O145" s="163">
        <f t="shared" si="8"/>
        <v>0</v>
      </c>
      <c r="P145" s="322"/>
      <c r="Q145" s="322"/>
      <c r="R145" s="313"/>
    </row>
    <row r="146" spans="1:18" s="40" customFormat="1">
      <c r="A146" s="304"/>
      <c r="B146" s="306"/>
      <c r="C146" s="634"/>
      <c r="D146" s="571"/>
      <c r="E146" s="643"/>
      <c r="F146" s="320"/>
      <c r="G146" s="321"/>
      <c r="H146" s="313"/>
      <c r="I146" s="641"/>
      <c r="J146" s="382"/>
      <c r="K146" s="141"/>
      <c r="L146" s="141"/>
      <c r="M146" s="142"/>
      <c r="N146" s="201"/>
      <c r="O146" s="163">
        <f t="shared" si="8"/>
        <v>0</v>
      </c>
      <c r="P146" s="322"/>
      <c r="Q146" s="322"/>
      <c r="R146" s="313"/>
    </row>
    <row r="147" spans="1:18" s="40" customFormat="1">
      <c r="A147" s="304"/>
      <c r="B147" s="306"/>
      <c r="C147" s="635"/>
      <c r="D147" s="404"/>
      <c r="E147" s="643"/>
      <c r="F147" s="320"/>
      <c r="G147" s="321"/>
      <c r="H147" s="313"/>
      <c r="I147" s="641"/>
      <c r="J147" s="382"/>
      <c r="K147" s="141"/>
      <c r="L147" s="141"/>
      <c r="M147" s="141"/>
      <c r="N147" s="201"/>
      <c r="O147" s="163">
        <f t="shared" si="8"/>
        <v>0</v>
      </c>
      <c r="P147" s="322"/>
      <c r="Q147" s="322"/>
      <c r="R147" s="313"/>
    </row>
    <row r="148" spans="1:18" s="40" customFormat="1" ht="11.25" customHeight="1">
      <c r="A148" s="570">
        <v>30</v>
      </c>
      <c r="B148" s="306" t="s">
        <v>210</v>
      </c>
      <c r="C148" s="642" t="s">
        <v>129</v>
      </c>
      <c r="D148" s="570" t="s">
        <v>244</v>
      </c>
      <c r="E148" s="640">
        <v>124.2</v>
      </c>
      <c r="F148" s="320">
        <f>H148+J148+R148</f>
        <v>3.7497411000000001E-2</v>
      </c>
      <c r="G148" s="321"/>
      <c r="H148" s="313">
        <f>G148*$P$7/1000</f>
        <v>0</v>
      </c>
      <c r="I148" s="641">
        <v>1.23E-2</v>
      </c>
      <c r="J148" s="382">
        <f>I148*$P$8/1000</f>
        <v>3.7497411000000001E-2</v>
      </c>
      <c r="K148" s="141"/>
      <c r="L148" s="141"/>
      <c r="M148" s="141"/>
      <c r="N148" s="201"/>
      <c r="O148" s="163">
        <f t="shared" si="8"/>
        <v>0</v>
      </c>
      <c r="P148" s="322">
        <f>E148*F148</f>
        <v>4.6571784462000005</v>
      </c>
      <c r="Q148" s="322">
        <f>SUM(O148:O151)</f>
        <v>0</v>
      </c>
      <c r="R148" s="313">
        <f>Q148*1.02*1.05*$R$13</f>
        <v>0</v>
      </c>
    </row>
    <row r="149" spans="1:18" s="40" customFormat="1">
      <c r="A149" s="571"/>
      <c r="B149" s="306"/>
      <c r="C149" s="634"/>
      <c r="D149" s="571"/>
      <c r="E149" s="640"/>
      <c r="F149" s="320"/>
      <c r="G149" s="321"/>
      <c r="H149" s="313"/>
      <c r="I149" s="641"/>
      <c r="J149" s="382"/>
      <c r="K149" s="141"/>
      <c r="L149" s="141"/>
      <c r="M149" s="141"/>
      <c r="N149" s="201"/>
      <c r="O149" s="163">
        <f t="shared" si="8"/>
        <v>0</v>
      </c>
      <c r="P149" s="322"/>
      <c r="Q149" s="322"/>
      <c r="R149" s="313"/>
    </row>
    <row r="150" spans="1:18" s="40" customFormat="1">
      <c r="A150" s="571"/>
      <c r="B150" s="306"/>
      <c r="C150" s="634"/>
      <c r="D150" s="571"/>
      <c r="E150" s="640"/>
      <c r="F150" s="320"/>
      <c r="G150" s="321"/>
      <c r="H150" s="313"/>
      <c r="I150" s="641"/>
      <c r="J150" s="382"/>
      <c r="K150" s="141"/>
      <c r="L150" s="141"/>
      <c r="M150" s="142"/>
      <c r="N150" s="201"/>
      <c r="O150" s="163">
        <f t="shared" si="8"/>
        <v>0</v>
      </c>
      <c r="P150" s="322"/>
      <c r="Q150" s="322"/>
      <c r="R150" s="313"/>
    </row>
    <row r="151" spans="1:18" s="40" customFormat="1">
      <c r="A151" s="404"/>
      <c r="B151" s="306"/>
      <c r="C151" s="635"/>
      <c r="D151" s="404"/>
      <c r="E151" s="640"/>
      <c r="F151" s="320"/>
      <c r="G151" s="321"/>
      <c r="H151" s="313"/>
      <c r="I151" s="641"/>
      <c r="J151" s="382"/>
      <c r="K151" s="141"/>
      <c r="L151" s="141"/>
      <c r="M151" s="141"/>
      <c r="N151" s="201"/>
      <c r="O151" s="163">
        <f t="shared" si="8"/>
        <v>0</v>
      </c>
      <c r="P151" s="322"/>
      <c r="Q151" s="322"/>
      <c r="R151" s="313"/>
    </row>
    <row r="152" spans="1:18" s="40" customFormat="1">
      <c r="A152" s="304">
        <v>31</v>
      </c>
      <c r="B152" s="306" t="s">
        <v>25</v>
      </c>
      <c r="C152" s="639" t="s">
        <v>123</v>
      </c>
      <c r="D152" s="570" t="s">
        <v>244</v>
      </c>
      <c r="E152" s="640">
        <v>124.2</v>
      </c>
      <c r="F152" s="320">
        <f>H152+J152+R152</f>
        <v>0.257519473</v>
      </c>
      <c r="G152" s="321">
        <v>6.2E-2</v>
      </c>
      <c r="H152" s="313">
        <f>G152*$P$7/1000</f>
        <v>0.15112437999999997</v>
      </c>
      <c r="I152" s="641">
        <v>3.49E-2</v>
      </c>
      <c r="J152" s="382">
        <f>I152*$P$8/1000</f>
        <v>0.106395093</v>
      </c>
      <c r="K152" s="141"/>
      <c r="L152" s="141"/>
      <c r="M152" s="141"/>
      <c r="N152" s="201"/>
      <c r="O152" s="163">
        <f t="shared" si="8"/>
        <v>0</v>
      </c>
      <c r="P152" s="322">
        <f>E152*F152</f>
        <v>31.983918546600002</v>
      </c>
      <c r="Q152" s="322">
        <f>SUM(O152:O155)</f>
        <v>0</v>
      </c>
      <c r="R152" s="313">
        <f>Q152*1.02*1.05*$R$13</f>
        <v>0</v>
      </c>
    </row>
    <row r="153" spans="1:18" s="40" customFormat="1">
      <c r="A153" s="304"/>
      <c r="B153" s="306"/>
      <c r="C153" s="634"/>
      <c r="D153" s="571"/>
      <c r="E153" s="640"/>
      <c r="F153" s="320"/>
      <c r="G153" s="321"/>
      <c r="H153" s="313"/>
      <c r="I153" s="641"/>
      <c r="J153" s="382"/>
      <c r="K153" s="141"/>
      <c r="L153" s="141"/>
      <c r="M153" s="141"/>
      <c r="N153" s="201"/>
      <c r="O153" s="163">
        <f t="shared" si="8"/>
        <v>0</v>
      </c>
      <c r="P153" s="322"/>
      <c r="Q153" s="322"/>
      <c r="R153" s="313"/>
    </row>
    <row r="154" spans="1:18" s="40" customFormat="1">
      <c r="A154" s="304"/>
      <c r="B154" s="306"/>
      <c r="C154" s="634"/>
      <c r="D154" s="571"/>
      <c r="E154" s="640"/>
      <c r="F154" s="320"/>
      <c r="G154" s="321"/>
      <c r="H154" s="313"/>
      <c r="I154" s="641"/>
      <c r="J154" s="382"/>
      <c r="K154" s="141"/>
      <c r="L154" s="141"/>
      <c r="M154" s="142"/>
      <c r="N154" s="201"/>
      <c r="O154" s="163">
        <f t="shared" si="8"/>
        <v>0</v>
      </c>
      <c r="P154" s="322"/>
      <c r="Q154" s="322"/>
      <c r="R154" s="313"/>
    </row>
    <row r="155" spans="1:18" s="40" customFormat="1">
      <c r="A155" s="304"/>
      <c r="B155" s="306"/>
      <c r="C155" s="635"/>
      <c r="D155" s="404"/>
      <c r="E155" s="640"/>
      <c r="F155" s="320"/>
      <c r="G155" s="321"/>
      <c r="H155" s="313"/>
      <c r="I155" s="641"/>
      <c r="J155" s="382"/>
      <c r="K155" s="141"/>
      <c r="L155" s="141"/>
      <c r="M155" s="141"/>
      <c r="N155" s="201"/>
      <c r="O155" s="163">
        <f t="shared" si="8"/>
        <v>0</v>
      </c>
      <c r="P155" s="322"/>
      <c r="Q155" s="322"/>
      <c r="R155" s="313"/>
    </row>
    <row r="156" spans="1:18" s="40" customFormat="1">
      <c r="A156" s="570">
        <v>32</v>
      </c>
      <c r="B156" s="306" t="s">
        <v>403</v>
      </c>
      <c r="C156" s="639" t="s">
        <v>735</v>
      </c>
      <c r="D156" s="570" t="s">
        <v>62</v>
      </c>
      <c r="E156" s="640">
        <v>2</v>
      </c>
      <c r="F156" s="320">
        <f>H156+J156+R156</f>
        <v>1.3403840700000003</v>
      </c>
      <c r="G156" s="321">
        <v>0.27600000000000002</v>
      </c>
      <c r="H156" s="313">
        <f>G156*$P$7/1000</f>
        <v>0.67274724000000008</v>
      </c>
      <c r="I156" s="641">
        <v>0.219</v>
      </c>
      <c r="J156" s="382">
        <f>I156*$P$8/1000</f>
        <v>0.66763683000000007</v>
      </c>
      <c r="K156" s="141"/>
      <c r="L156" s="141"/>
      <c r="M156" s="141"/>
      <c r="N156" s="201"/>
      <c r="O156" s="163">
        <f t="shared" ref="O156:O159" si="9">M156*N156</f>
        <v>0</v>
      </c>
      <c r="P156" s="322">
        <f>E156*F156</f>
        <v>2.6807681400000005</v>
      </c>
      <c r="Q156" s="322">
        <f>SUM(O156:O159)</f>
        <v>0</v>
      </c>
      <c r="R156" s="313">
        <f>Q156*1.02*1.05*$R$13</f>
        <v>0</v>
      </c>
    </row>
    <row r="157" spans="1:18" s="40" customFormat="1">
      <c r="A157" s="571"/>
      <c r="B157" s="306"/>
      <c r="C157" s="634"/>
      <c r="D157" s="571"/>
      <c r="E157" s="640"/>
      <c r="F157" s="320"/>
      <c r="G157" s="321"/>
      <c r="H157" s="313"/>
      <c r="I157" s="641"/>
      <c r="J157" s="382"/>
      <c r="K157" s="141"/>
      <c r="L157" s="141"/>
      <c r="M157" s="141"/>
      <c r="N157" s="201"/>
      <c r="O157" s="163">
        <f t="shared" si="9"/>
        <v>0</v>
      </c>
      <c r="P157" s="322"/>
      <c r="Q157" s="322"/>
      <c r="R157" s="313"/>
    </row>
    <row r="158" spans="1:18" s="40" customFormat="1">
      <c r="A158" s="571"/>
      <c r="B158" s="306"/>
      <c r="C158" s="634"/>
      <c r="D158" s="571"/>
      <c r="E158" s="640"/>
      <c r="F158" s="320"/>
      <c r="G158" s="321"/>
      <c r="H158" s="313"/>
      <c r="I158" s="641"/>
      <c r="J158" s="382"/>
      <c r="K158" s="141"/>
      <c r="L158" s="141"/>
      <c r="M158" s="142"/>
      <c r="N158" s="201"/>
      <c r="O158" s="163">
        <f t="shared" si="9"/>
        <v>0</v>
      </c>
      <c r="P158" s="322"/>
      <c r="Q158" s="322"/>
      <c r="R158" s="313"/>
    </row>
    <row r="159" spans="1:18" s="40" customFormat="1">
      <c r="A159" s="404"/>
      <c r="B159" s="306"/>
      <c r="C159" s="635"/>
      <c r="D159" s="404"/>
      <c r="E159" s="640"/>
      <c r="F159" s="320"/>
      <c r="G159" s="321"/>
      <c r="H159" s="313"/>
      <c r="I159" s="641"/>
      <c r="J159" s="382"/>
      <c r="K159" s="141"/>
      <c r="L159" s="141"/>
      <c r="M159" s="141"/>
      <c r="N159" s="201"/>
      <c r="O159" s="163">
        <f t="shared" si="9"/>
        <v>0</v>
      </c>
      <c r="P159" s="322"/>
      <c r="Q159" s="322"/>
      <c r="R159" s="313"/>
    </row>
    <row r="160" spans="1:18" s="40" customFormat="1" ht="6" customHeight="1">
      <c r="A160" s="314"/>
      <c r="B160" s="598"/>
      <c r="C160" s="600" t="s">
        <v>736</v>
      </c>
      <c r="D160" s="314"/>
      <c r="E160" s="314"/>
      <c r="F160" s="369"/>
      <c r="G160" s="601"/>
      <c r="H160" s="342"/>
      <c r="I160" s="607"/>
      <c r="J160" s="603"/>
      <c r="K160" s="199"/>
      <c r="L160" s="59"/>
      <c r="M160" s="59"/>
      <c r="N160" s="197"/>
      <c r="O160" s="48"/>
      <c r="P160" s="342"/>
      <c r="Q160" s="342"/>
      <c r="R160" s="342"/>
    </row>
    <row r="161" spans="1:18" s="40" customFormat="1" ht="6" customHeight="1">
      <c r="A161" s="314"/>
      <c r="B161" s="408"/>
      <c r="C161" s="600"/>
      <c r="D161" s="314"/>
      <c r="E161" s="314"/>
      <c r="F161" s="369"/>
      <c r="G161" s="601"/>
      <c r="H161" s="342"/>
      <c r="I161" s="607"/>
      <c r="J161" s="603"/>
      <c r="K161" s="47"/>
      <c r="L161" s="47"/>
      <c r="M161" s="47"/>
      <c r="N161" s="197"/>
      <c r="O161" s="48"/>
      <c r="P161" s="342"/>
      <c r="Q161" s="342"/>
      <c r="R161" s="342"/>
    </row>
    <row r="162" spans="1:18" s="40" customFormat="1" ht="6" customHeight="1">
      <c r="A162" s="314"/>
      <c r="B162" s="408"/>
      <c r="C162" s="600"/>
      <c r="D162" s="314"/>
      <c r="E162" s="314"/>
      <c r="F162" s="369"/>
      <c r="G162" s="601"/>
      <c r="H162" s="342"/>
      <c r="I162" s="607"/>
      <c r="J162" s="603"/>
      <c r="K162" s="47"/>
      <c r="L162" s="47"/>
      <c r="M162" s="49"/>
      <c r="N162" s="197"/>
      <c r="O162" s="48"/>
      <c r="P162" s="342"/>
      <c r="Q162" s="342"/>
      <c r="R162" s="342"/>
    </row>
    <row r="163" spans="1:18" s="40" customFormat="1" ht="6" customHeight="1">
      <c r="A163" s="314"/>
      <c r="B163" s="599"/>
      <c r="C163" s="600"/>
      <c r="D163" s="314"/>
      <c r="E163" s="314"/>
      <c r="F163" s="369"/>
      <c r="G163" s="601"/>
      <c r="H163" s="342"/>
      <c r="I163" s="607"/>
      <c r="J163" s="603"/>
      <c r="K163" s="47"/>
      <c r="L163" s="47"/>
      <c r="M163" s="47"/>
      <c r="N163" s="197"/>
      <c r="O163" s="48"/>
      <c r="P163" s="342"/>
      <c r="Q163" s="342"/>
      <c r="R163" s="342"/>
    </row>
    <row r="164" spans="1:18" s="40" customFormat="1" ht="11.25" customHeight="1">
      <c r="A164" s="570">
        <v>33</v>
      </c>
      <c r="B164" s="632" t="s">
        <v>737</v>
      </c>
      <c r="C164" s="633" t="s">
        <v>738</v>
      </c>
      <c r="D164" s="570" t="s">
        <v>54</v>
      </c>
      <c r="E164" s="570">
        <v>16</v>
      </c>
      <c r="F164" s="572">
        <f>H164+J164+R164</f>
        <v>4.5615897199999997</v>
      </c>
      <c r="G164" s="636">
        <v>0.46</v>
      </c>
      <c r="H164" s="313">
        <f>G164*$P$7/1000</f>
        <v>1.1212454000000001</v>
      </c>
      <c r="I164" s="636">
        <v>7.0000000000000007E-2</v>
      </c>
      <c r="J164" s="382">
        <f>I164*$P$8/1000</f>
        <v>0.21339990000000003</v>
      </c>
      <c r="K164" s="141" t="s">
        <v>740</v>
      </c>
      <c r="L164" s="141" t="s">
        <v>54</v>
      </c>
      <c r="M164" s="141">
        <v>1</v>
      </c>
      <c r="N164" s="201">
        <v>2.85</v>
      </c>
      <c r="O164" s="163">
        <f t="shared" ref="O164:O175" si="10">M164*N164</f>
        <v>2.85</v>
      </c>
      <c r="P164" s="590">
        <f>E164*F164</f>
        <v>72.985435519999996</v>
      </c>
      <c r="Q164" s="590">
        <f>SUM(O164:O167)</f>
        <v>2.85</v>
      </c>
      <c r="R164" s="313">
        <f>Q164*1.02*1.05*$R$13</f>
        <v>3.2269444199999997</v>
      </c>
    </row>
    <row r="165" spans="1:18" s="40" customFormat="1">
      <c r="A165" s="571"/>
      <c r="B165" s="525"/>
      <c r="C165" s="634"/>
      <c r="D165" s="571"/>
      <c r="E165" s="571"/>
      <c r="F165" s="349"/>
      <c r="G165" s="637"/>
      <c r="H165" s="313"/>
      <c r="I165" s="637"/>
      <c r="J165" s="382"/>
      <c r="K165" s="141" t="s">
        <v>103</v>
      </c>
      <c r="L165" s="141"/>
      <c r="M165" s="141"/>
      <c r="N165" s="201"/>
      <c r="O165" s="163">
        <f t="shared" si="10"/>
        <v>0</v>
      </c>
      <c r="P165" s="359"/>
      <c r="Q165" s="359"/>
      <c r="R165" s="313"/>
    </row>
    <row r="166" spans="1:18" s="40" customFormat="1">
      <c r="A166" s="571"/>
      <c r="B166" s="525"/>
      <c r="C166" s="634"/>
      <c r="D166" s="571"/>
      <c r="E166" s="571"/>
      <c r="F166" s="349"/>
      <c r="G166" s="637"/>
      <c r="H166" s="313"/>
      <c r="I166" s="637"/>
      <c r="J166" s="382"/>
      <c r="K166" s="141"/>
      <c r="L166" s="141"/>
      <c r="M166" s="142"/>
      <c r="N166" s="201"/>
      <c r="O166" s="163">
        <f t="shared" si="10"/>
        <v>0</v>
      </c>
      <c r="P166" s="359"/>
      <c r="Q166" s="359"/>
      <c r="R166" s="313"/>
    </row>
    <row r="167" spans="1:18" s="40" customFormat="1">
      <c r="A167" s="404"/>
      <c r="B167" s="490"/>
      <c r="C167" s="635"/>
      <c r="D167" s="404"/>
      <c r="E167" s="404"/>
      <c r="F167" s="350"/>
      <c r="G167" s="638"/>
      <c r="H167" s="313"/>
      <c r="I167" s="638"/>
      <c r="J167" s="382"/>
      <c r="K167" s="141"/>
      <c r="L167" s="141"/>
      <c r="M167" s="141"/>
      <c r="N167" s="201"/>
      <c r="O167" s="163">
        <f t="shared" si="10"/>
        <v>0</v>
      </c>
      <c r="P167" s="360"/>
      <c r="Q167" s="360"/>
      <c r="R167" s="313"/>
    </row>
    <row r="168" spans="1:18" s="40" customFormat="1" ht="11.25" customHeight="1">
      <c r="A168" s="570">
        <v>34</v>
      </c>
      <c r="B168" s="632" t="s">
        <v>21</v>
      </c>
      <c r="C168" s="633" t="s">
        <v>739</v>
      </c>
      <c r="D168" s="570" t="s">
        <v>34</v>
      </c>
      <c r="E168" s="570">
        <v>40</v>
      </c>
      <c r="F168" s="572">
        <f>H168+J168+R168</f>
        <v>0.70270399000000006</v>
      </c>
      <c r="G168" s="636">
        <v>6.8000000000000005E-2</v>
      </c>
      <c r="H168" s="313">
        <f>G168*$P$7/1000</f>
        <v>0.16574931999999998</v>
      </c>
      <c r="I168" s="636">
        <v>8.9999999999999993E-3</v>
      </c>
      <c r="J168" s="382">
        <f>I168*$P$8/1000</f>
        <v>2.7437130000000001E-2</v>
      </c>
      <c r="K168" s="141" t="s">
        <v>741</v>
      </c>
      <c r="L168" s="141" t="s">
        <v>34</v>
      </c>
      <c r="M168" s="141">
        <v>1</v>
      </c>
      <c r="N168" s="201">
        <v>0.45</v>
      </c>
      <c r="O168" s="163">
        <f t="shared" si="10"/>
        <v>0.45</v>
      </c>
      <c r="P168" s="590">
        <f>E168*F168</f>
        <v>28.1081596</v>
      </c>
      <c r="Q168" s="590">
        <f>SUM(O168:O171)</f>
        <v>0.45</v>
      </c>
      <c r="R168" s="313">
        <f>Q168*1.02*1.05*$R$13</f>
        <v>0.50951754000000005</v>
      </c>
    </row>
    <row r="169" spans="1:18" s="40" customFormat="1">
      <c r="A169" s="571"/>
      <c r="B169" s="525"/>
      <c r="C169" s="634"/>
      <c r="D169" s="571"/>
      <c r="E169" s="571"/>
      <c r="F169" s="349"/>
      <c r="G169" s="637"/>
      <c r="H169" s="313"/>
      <c r="I169" s="637"/>
      <c r="J169" s="382"/>
      <c r="K169" s="141"/>
      <c r="L169" s="141"/>
      <c r="M169" s="141"/>
      <c r="N169" s="201"/>
      <c r="O169" s="163">
        <f t="shared" si="10"/>
        <v>0</v>
      </c>
      <c r="P169" s="359"/>
      <c r="Q169" s="359"/>
      <c r="R169" s="313"/>
    </row>
    <row r="170" spans="1:18" s="40" customFormat="1">
      <c r="A170" s="571"/>
      <c r="B170" s="525"/>
      <c r="C170" s="634"/>
      <c r="D170" s="571"/>
      <c r="E170" s="571"/>
      <c r="F170" s="349"/>
      <c r="G170" s="637"/>
      <c r="H170" s="313"/>
      <c r="I170" s="637"/>
      <c r="J170" s="382"/>
      <c r="K170" s="141"/>
      <c r="L170" s="141"/>
      <c r="M170" s="142"/>
      <c r="N170" s="201"/>
      <c r="O170" s="163">
        <f t="shared" si="10"/>
        <v>0</v>
      </c>
      <c r="P170" s="359"/>
      <c r="Q170" s="359"/>
      <c r="R170" s="313"/>
    </row>
    <row r="171" spans="1:18" s="40" customFormat="1">
      <c r="A171" s="404"/>
      <c r="B171" s="490"/>
      <c r="C171" s="635"/>
      <c r="D171" s="404"/>
      <c r="E171" s="404"/>
      <c r="F171" s="350"/>
      <c r="G171" s="638"/>
      <c r="H171" s="313"/>
      <c r="I171" s="638"/>
      <c r="J171" s="382"/>
      <c r="K171" s="141"/>
      <c r="L171" s="141"/>
      <c r="M171" s="141"/>
      <c r="N171" s="201"/>
      <c r="O171" s="163">
        <f t="shared" si="10"/>
        <v>0</v>
      </c>
      <c r="P171" s="360"/>
      <c r="Q171" s="360"/>
      <c r="R171" s="313"/>
    </row>
    <row r="172" spans="1:18" s="40" customFormat="1" ht="11.25" customHeight="1">
      <c r="A172" s="570">
        <v>35</v>
      </c>
      <c r="B172" s="632" t="s">
        <v>102</v>
      </c>
      <c r="C172" s="633" t="s">
        <v>744</v>
      </c>
      <c r="D172" s="570" t="s">
        <v>275</v>
      </c>
      <c r="E172" s="570">
        <v>40</v>
      </c>
      <c r="F172" s="572">
        <f>H172+J172+R172</f>
        <v>2.4</v>
      </c>
      <c r="G172" s="636"/>
      <c r="H172" s="313"/>
      <c r="I172" s="636"/>
      <c r="J172" s="382">
        <v>2.4</v>
      </c>
      <c r="K172" s="141"/>
      <c r="L172" s="141"/>
      <c r="M172" s="141"/>
      <c r="N172" s="201"/>
      <c r="O172" s="163">
        <f t="shared" si="10"/>
        <v>0</v>
      </c>
      <c r="P172" s="590">
        <f>E172*F172</f>
        <v>96</v>
      </c>
      <c r="Q172" s="590">
        <f>SUM(O172:O175)</f>
        <v>0</v>
      </c>
      <c r="R172" s="313">
        <f>Q172*1.02*1.05*$R$13</f>
        <v>0</v>
      </c>
    </row>
    <row r="173" spans="1:18" s="40" customFormat="1">
      <c r="A173" s="571"/>
      <c r="B173" s="525"/>
      <c r="C173" s="634"/>
      <c r="D173" s="571"/>
      <c r="E173" s="571"/>
      <c r="F173" s="349"/>
      <c r="G173" s="637"/>
      <c r="H173" s="313"/>
      <c r="I173" s="637"/>
      <c r="J173" s="382"/>
      <c r="K173" s="141"/>
      <c r="L173" s="141"/>
      <c r="M173" s="141"/>
      <c r="N173" s="201"/>
      <c r="O173" s="163">
        <f t="shared" si="10"/>
        <v>0</v>
      </c>
      <c r="P173" s="359"/>
      <c r="Q173" s="359"/>
      <c r="R173" s="313"/>
    </row>
    <row r="174" spans="1:18" s="40" customFormat="1">
      <c r="A174" s="571"/>
      <c r="B174" s="525"/>
      <c r="C174" s="634"/>
      <c r="D174" s="571"/>
      <c r="E174" s="571"/>
      <c r="F174" s="349"/>
      <c r="G174" s="637"/>
      <c r="H174" s="313"/>
      <c r="I174" s="637"/>
      <c r="J174" s="382"/>
      <c r="K174" s="141"/>
      <c r="L174" s="141"/>
      <c r="M174" s="142"/>
      <c r="N174" s="201"/>
      <c r="O174" s="163">
        <f t="shared" si="10"/>
        <v>0</v>
      </c>
      <c r="P174" s="359"/>
      <c r="Q174" s="359"/>
      <c r="R174" s="313"/>
    </row>
    <row r="175" spans="1:18" s="40" customFormat="1">
      <c r="A175" s="404"/>
      <c r="B175" s="490"/>
      <c r="C175" s="635"/>
      <c r="D175" s="404"/>
      <c r="E175" s="404"/>
      <c r="F175" s="350"/>
      <c r="G175" s="638"/>
      <c r="H175" s="313"/>
      <c r="I175" s="638"/>
      <c r="J175" s="382"/>
      <c r="K175" s="141"/>
      <c r="L175" s="141"/>
      <c r="M175" s="141"/>
      <c r="N175" s="201"/>
      <c r="O175" s="163">
        <f t="shared" si="10"/>
        <v>0</v>
      </c>
      <c r="P175" s="360"/>
      <c r="Q175" s="360"/>
      <c r="R175" s="313"/>
    </row>
    <row r="176" spans="1:18" s="40" customFormat="1" ht="11.25" customHeight="1">
      <c r="A176" s="307">
        <v>36</v>
      </c>
      <c r="B176" s="630" t="s">
        <v>457</v>
      </c>
      <c r="C176" s="631" t="s">
        <v>742</v>
      </c>
      <c r="D176" s="570" t="s">
        <v>244</v>
      </c>
      <c r="E176" s="304">
        <v>6</v>
      </c>
      <c r="F176" s="320">
        <f>H176+J176+R176</f>
        <v>3.3881110999999997</v>
      </c>
      <c r="G176" s="321">
        <v>1.39</v>
      </c>
      <c r="H176" s="313">
        <f>G176*$P$7/1000</f>
        <v>3.3881110999999997</v>
      </c>
      <c r="I176" s="321"/>
      <c r="J176" s="382">
        <f>I176*$P$8/1000</f>
        <v>0</v>
      </c>
      <c r="K176" s="141"/>
      <c r="L176" s="141"/>
      <c r="M176" s="141"/>
      <c r="N176" s="201"/>
      <c r="O176" s="163">
        <f t="shared" ref="O176:O183" si="11">M176*N176</f>
        <v>0</v>
      </c>
      <c r="P176" s="322">
        <f>E176*F176</f>
        <v>20.328666599999998</v>
      </c>
      <c r="Q176" s="322">
        <f>SUM(O176:O179)</f>
        <v>0</v>
      </c>
      <c r="R176" s="313">
        <f>Q176*1.02*1.05*$R$13</f>
        <v>0</v>
      </c>
    </row>
    <row r="177" spans="1:18" s="40" customFormat="1">
      <c r="A177" s="307"/>
      <c r="B177" s="630"/>
      <c r="C177" s="525"/>
      <c r="D177" s="571"/>
      <c r="E177" s="304"/>
      <c r="F177" s="320"/>
      <c r="G177" s="321"/>
      <c r="H177" s="313"/>
      <c r="I177" s="321"/>
      <c r="J177" s="382"/>
      <c r="K177" s="141"/>
      <c r="L177" s="141"/>
      <c r="M177" s="141"/>
      <c r="N177" s="201"/>
      <c r="O177" s="163">
        <f t="shared" si="11"/>
        <v>0</v>
      </c>
      <c r="P177" s="322"/>
      <c r="Q177" s="322"/>
      <c r="R177" s="313"/>
    </row>
    <row r="178" spans="1:18" s="40" customFormat="1">
      <c r="A178" s="307"/>
      <c r="B178" s="630"/>
      <c r="C178" s="525"/>
      <c r="D178" s="571"/>
      <c r="E178" s="304"/>
      <c r="F178" s="320"/>
      <c r="G178" s="321"/>
      <c r="H178" s="313"/>
      <c r="I178" s="321"/>
      <c r="J178" s="382"/>
      <c r="K178" s="141"/>
      <c r="L178" s="141"/>
      <c r="M178" s="142"/>
      <c r="N178" s="201"/>
      <c r="O178" s="163">
        <f t="shared" si="11"/>
        <v>0</v>
      </c>
      <c r="P178" s="322"/>
      <c r="Q178" s="322"/>
      <c r="R178" s="313"/>
    </row>
    <row r="179" spans="1:18" s="40" customFormat="1">
      <c r="A179" s="307"/>
      <c r="B179" s="630"/>
      <c r="C179" s="490"/>
      <c r="D179" s="404"/>
      <c r="E179" s="304"/>
      <c r="F179" s="320"/>
      <c r="G179" s="321"/>
      <c r="H179" s="313"/>
      <c r="I179" s="321"/>
      <c r="J179" s="382"/>
      <c r="K179" s="141"/>
      <c r="L179" s="141"/>
      <c r="M179" s="141"/>
      <c r="N179" s="201"/>
      <c r="O179" s="163">
        <f t="shared" si="11"/>
        <v>0</v>
      </c>
      <c r="P179" s="322"/>
      <c r="Q179" s="322"/>
      <c r="R179" s="313"/>
    </row>
    <row r="180" spans="1:18" s="40" customFormat="1" ht="11.25" customHeight="1">
      <c r="A180" s="307">
        <v>37</v>
      </c>
      <c r="B180" s="630" t="s">
        <v>458</v>
      </c>
      <c r="C180" s="631" t="s">
        <v>743</v>
      </c>
      <c r="D180" s="570" t="s">
        <v>244</v>
      </c>
      <c r="E180" s="304">
        <v>6</v>
      </c>
      <c r="F180" s="320">
        <f>H180+J180+R180</f>
        <v>1.3698693800000001</v>
      </c>
      <c r="G180" s="321">
        <v>0.56200000000000006</v>
      </c>
      <c r="H180" s="313">
        <f>G180*$P$7/1000</f>
        <v>1.3698693800000001</v>
      </c>
      <c r="I180" s="321"/>
      <c r="J180" s="382">
        <f>I180*$P$8/1000</f>
        <v>0</v>
      </c>
      <c r="K180" s="141"/>
      <c r="L180" s="141"/>
      <c r="M180" s="141"/>
      <c r="N180" s="201"/>
      <c r="O180" s="163">
        <f t="shared" si="11"/>
        <v>0</v>
      </c>
      <c r="P180" s="322">
        <f>E180*F180</f>
        <v>8.2192162800000013</v>
      </c>
      <c r="Q180" s="322">
        <f>SUM(O180:O183)</f>
        <v>0</v>
      </c>
      <c r="R180" s="313">
        <f>Q180*1.02*1.05*$R$13</f>
        <v>0</v>
      </c>
    </row>
    <row r="181" spans="1:18" s="40" customFormat="1">
      <c r="A181" s="307"/>
      <c r="B181" s="630"/>
      <c r="C181" s="525"/>
      <c r="D181" s="571"/>
      <c r="E181" s="304"/>
      <c r="F181" s="320"/>
      <c r="G181" s="321"/>
      <c r="H181" s="313"/>
      <c r="I181" s="321"/>
      <c r="J181" s="382"/>
      <c r="K181" s="141"/>
      <c r="L181" s="141"/>
      <c r="M181" s="141"/>
      <c r="N181" s="201"/>
      <c r="O181" s="163">
        <f t="shared" si="11"/>
        <v>0</v>
      </c>
      <c r="P181" s="322"/>
      <c r="Q181" s="322"/>
      <c r="R181" s="313"/>
    </row>
    <row r="182" spans="1:18" s="40" customFormat="1">
      <c r="A182" s="307"/>
      <c r="B182" s="630"/>
      <c r="C182" s="525"/>
      <c r="D182" s="571"/>
      <c r="E182" s="304"/>
      <c r="F182" s="320"/>
      <c r="G182" s="321"/>
      <c r="H182" s="313"/>
      <c r="I182" s="321"/>
      <c r="J182" s="382"/>
      <c r="K182" s="141"/>
      <c r="L182" s="141"/>
      <c r="M182" s="142"/>
      <c r="N182" s="201"/>
      <c r="O182" s="163">
        <f t="shared" si="11"/>
        <v>0</v>
      </c>
      <c r="P182" s="322"/>
      <c r="Q182" s="322"/>
      <c r="R182" s="313"/>
    </row>
    <row r="183" spans="1:18" s="40" customFormat="1">
      <c r="A183" s="307"/>
      <c r="B183" s="630"/>
      <c r="C183" s="490"/>
      <c r="D183" s="404"/>
      <c r="E183" s="304"/>
      <c r="F183" s="320"/>
      <c r="G183" s="321"/>
      <c r="H183" s="313"/>
      <c r="I183" s="321"/>
      <c r="J183" s="382"/>
      <c r="K183" s="141"/>
      <c r="L183" s="141"/>
      <c r="M183" s="141"/>
      <c r="N183" s="201"/>
      <c r="O183" s="163">
        <f t="shared" si="11"/>
        <v>0</v>
      </c>
      <c r="P183" s="322"/>
      <c r="Q183" s="322"/>
      <c r="R183" s="313"/>
    </row>
    <row r="184" spans="1:18">
      <c r="C184" s="43" t="s">
        <v>73</v>
      </c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112">
        <f>SUM(P20:P183)</f>
        <v>3090.8053525317077</v>
      </c>
      <c r="Q184" s="67"/>
      <c r="R184" s="69"/>
    </row>
    <row r="185" spans="1:18">
      <c r="C185" s="43" t="s">
        <v>74</v>
      </c>
      <c r="P185" s="112">
        <f>P184*0.133</f>
        <v>411.07711188671715</v>
      </c>
    </row>
    <row r="186" spans="1:18">
      <c r="C186" s="43" t="s">
        <v>73</v>
      </c>
      <c r="K186" s="68"/>
      <c r="P186" s="112">
        <f>SUM(P184:P185)</f>
        <v>3501.8824644184251</v>
      </c>
    </row>
    <row r="187" spans="1:18">
      <c r="C187" s="43" t="s">
        <v>104</v>
      </c>
      <c r="P187" s="112">
        <f>P186*0.11</f>
        <v>385.20707108602676</v>
      </c>
    </row>
    <row r="188" spans="1:18">
      <c r="C188" s="43" t="s">
        <v>73</v>
      </c>
      <c r="P188" s="112">
        <f>SUM(P186:P187)</f>
        <v>3887.0895355044518</v>
      </c>
    </row>
    <row r="189" spans="1:18">
      <c r="P189" s="112"/>
    </row>
  </sheetData>
  <mergeCells count="569">
    <mergeCell ref="J7:K7"/>
    <mergeCell ref="L7:O7"/>
    <mergeCell ref="A1:R1"/>
    <mergeCell ref="P11:P13"/>
    <mergeCell ref="Q11:Q13"/>
    <mergeCell ref="A11:A14"/>
    <mergeCell ref="B11:B14"/>
    <mergeCell ref="C11:C14"/>
    <mergeCell ref="D11:D14"/>
    <mergeCell ref="E11:E14"/>
    <mergeCell ref="F11:F14"/>
    <mergeCell ref="G11:O11"/>
    <mergeCell ref="G12:H13"/>
    <mergeCell ref="I12:J13"/>
    <mergeCell ref="K12:O13"/>
    <mergeCell ref="A3:R3"/>
    <mergeCell ref="A8:E8"/>
    <mergeCell ref="F8:G8"/>
    <mergeCell ref="L8:O8"/>
    <mergeCell ref="C9:E9"/>
    <mergeCell ref="F9:G9"/>
    <mergeCell ref="K9:O9"/>
    <mergeCell ref="A5:Q5"/>
    <mergeCell ref="J16:J19"/>
    <mergeCell ref="P16:P19"/>
    <mergeCell ref="Q16:Q19"/>
    <mergeCell ref="R16:R19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20:J23"/>
    <mergeCell ref="P20:P23"/>
    <mergeCell ref="Q20:Q23"/>
    <mergeCell ref="R20:R23"/>
    <mergeCell ref="A20:A23"/>
    <mergeCell ref="B20:B23"/>
    <mergeCell ref="C20:C23"/>
    <mergeCell ref="D20:D23"/>
    <mergeCell ref="E20:E23"/>
    <mergeCell ref="F20:F23"/>
    <mergeCell ref="G20:G23"/>
    <mergeCell ref="H20:H23"/>
    <mergeCell ref="I20:I23"/>
    <mergeCell ref="J24:J27"/>
    <mergeCell ref="P24:P27"/>
    <mergeCell ref="Q24:Q27"/>
    <mergeCell ref="R24:R27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P32:P35"/>
    <mergeCell ref="Q32:Q35"/>
    <mergeCell ref="R32:R35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D36:D39"/>
    <mergeCell ref="E36:E39"/>
    <mergeCell ref="F36:F39"/>
    <mergeCell ref="G36:G39"/>
    <mergeCell ref="H36:H39"/>
    <mergeCell ref="I36:I39"/>
    <mergeCell ref="J28:J31"/>
    <mergeCell ref="P28:P31"/>
    <mergeCell ref="Q28:Q31"/>
    <mergeCell ref="F48:F51"/>
    <mergeCell ref="G48:G51"/>
    <mergeCell ref="H48:H51"/>
    <mergeCell ref="I48:I51"/>
    <mergeCell ref="J36:J39"/>
    <mergeCell ref="P36:P39"/>
    <mergeCell ref="Q36:Q39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J40:J43"/>
    <mergeCell ref="P40:P43"/>
    <mergeCell ref="Q40:Q43"/>
    <mergeCell ref="R40:R43"/>
    <mergeCell ref="A36:A39"/>
    <mergeCell ref="B36:B39"/>
    <mergeCell ref="C36:C39"/>
    <mergeCell ref="F60:F63"/>
    <mergeCell ref="G60:G63"/>
    <mergeCell ref="A52:A55"/>
    <mergeCell ref="J48:J51"/>
    <mergeCell ref="P48:P51"/>
    <mergeCell ref="Q48:Q51"/>
    <mergeCell ref="R48:R51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P52:P55"/>
    <mergeCell ref="Q52:Q55"/>
    <mergeCell ref="R52:R55"/>
    <mergeCell ref="A48:A51"/>
    <mergeCell ref="B48:B51"/>
    <mergeCell ref="C48:C51"/>
    <mergeCell ref="D48:D51"/>
    <mergeCell ref="E48:E51"/>
    <mergeCell ref="J56:J59"/>
    <mergeCell ref="P56:P59"/>
    <mergeCell ref="Q56:Q59"/>
    <mergeCell ref="R56:R59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H60:H63"/>
    <mergeCell ref="I60:I63"/>
    <mergeCell ref="J64:J67"/>
    <mergeCell ref="P64:P67"/>
    <mergeCell ref="Q64:Q67"/>
    <mergeCell ref="R64:R67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J60:J63"/>
    <mergeCell ref="P60:P63"/>
    <mergeCell ref="Q60:Q63"/>
    <mergeCell ref="R60:R63"/>
    <mergeCell ref="A60:A63"/>
    <mergeCell ref="B60:B63"/>
    <mergeCell ref="C60:C63"/>
    <mergeCell ref="D60:D63"/>
    <mergeCell ref="E60:E63"/>
    <mergeCell ref="J132:J135"/>
    <mergeCell ref="P132:P135"/>
    <mergeCell ref="Q132:Q135"/>
    <mergeCell ref="R132:R135"/>
    <mergeCell ref="J92:J95"/>
    <mergeCell ref="P92:P95"/>
    <mergeCell ref="Q92:Q95"/>
    <mergeCell ref="R92:R95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H96:H99"/>
    <mergeCell ref="I96:I99"/>
    <mergeCell ref="J96:J99"/>
    <mergeCell ref="P96:P99"/>
    <mergeCell ref="Q96:Q99"/>
    <mergeCell ref="R96:R99"/>
    <mergeCell ref="A100:A103"/>
    <mergeCell ref="H136:H139"/>
    <mergeCell ref="I136:I139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  <mergeCell ref="A136:A139"/>
    <mergeCell ref="B136:B139"/>
    <mergeCell ref="C136:C139"/>
    <mergeCell ref="D136:D139"/>
    <mergeCell ref="E136:E139"/>
    <mergeCell ref="F136:F139"/>
    <mergeCell ref="G136:G139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F72:F75"/>
    <mergeCell ref="G72:G75"/>
    <mergeCell ref="H72:H75"/>
    <mergeCell ref="I72:I75"/>
    <mergeCell ref="J160:J163"/>
    <mergeCell ref="P160:P163"/>
    <mergeCell ref="Q160:Q163"/>
    <mergeCell ref="R160:R163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P68:P71"/>
    <mergeCell ref="Q68:Q71"/>
    <mergeCell ref="R68:R71"/>
    <mergeCell ref="A160:A163"/>
    <mergeCell ref="B160:B163"/>
    <mergeCell ref="C160:C163"/>
    <mergeCell ref="H80:H83"/>
    <mergeCell ref="I80:I83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P76:P79"/>
    <mergeCell ref="Q76:Q79"/>
    <mergeCell ref="R76:R79"/>
    <mergeCell ref="A72:A75"/>
    <mergeCell ref="B72:B75"/>
    <mergeCell ref="C72:C75"/>
    <mergeCell ref="D72:D75"/>
    <mergeCell ref="E72:E75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P84:P87"/>
    <mergeCell ref="Q84:Q87"/>
    <mergeCell ref="R84:R87"/>
    <mergeCell ref="A80:A83"/>
    <mergeCell ref="B80:B83"/>
    <mergeCell ref="C80:C83"/>
    <mergeCell ref="D80:D83"/>
    <mergeCell ref="E80:E83"/>
    <mergeCell ref="F80:F83"/>
    <mergeCell ref="G80:G83"/>
    <mergeCell ref="J88:J91"/>
    <mergeCell ref="P88:P91"/>
    <mergeCell ref="Q88:Q91"/>
    <mergeCell ref="R88:R91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P100:P103"/>
    <mergeCell ref="Q100:Q103"/>
    <mergeCell ref="R100:R103"/>
    <mergeCell ref="A96:A99"/>
    <mergeCell ref="B96:B99"/>
    <mergeCell ref="C96:C99"/>
    <mergeCell ref="D96:D99"/>
    <mergeCell ref="E96:E99"/>
    <mergeCell ref="F96:F99"/>
    <mergeCell ref="G96:G99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J100:J103"/>
    <mergeCell ref="R104:R107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D108:D111"/>
    <mergeCell ref="E108:E111"/>
    <mergeCell ref="F108:F111"/>
    <mergeCell ref="G108:G111"/>
    <mergeCell ref="H108:H111"/>
    <mergeCell ref="I108:I111"/>
    <mergeCell ref="J104:J107"/>
    <mergeCell ref="P104:P107"/>
    <mergeCell ref="Q104:Q107"/>
    <mergeCell ref="F116:F119"/>
    <mergeCell ref="G116:G119"/>
    <mergeCell ref="H116:H119"/>
    <mergeCell ref="I116:I119"/>
    <mergeCell ref="J108:J111"/>
    <mergeCell ref="P108:P111"/>
    <mergeCell ref="Q108:Q111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P112:P115"/>
    <mergeCell ref="Q112:Q115"/>
    <mergeCell ref="R112:R115"/>
    <mergeCell ref="A108:A111"/>
    <mergeCell ref="B108:B111"/>
    <mergeCell ref="C108:C111"/>
    <mergeCell ref="H124:H127"/>
    <mergeCell ref="I124:I127"/>
    <mergeCell ref="J116:J119"/>
    <mergeCell ref="P116:P119"/>
    <mergeCell ref="Q116:Q119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P120:P123"/>
    <mergeCell ref="Q120:Q123"/>
    <mergeCell ref="R120:R123"/>
    <mergeCell ref="A116:A119"/>
    <mergeCell ref="B116:B119"/>
    <mergeCell ref="C116:C119"/>
    <mergeCell ref="D116:D119"/>
    <mergeCell ref="E116:E119"/>
    <mergeCell ref="J124:J127"/>
    <mergeCell ref="P124:P127"/>
    <mergeCell ref="Q124:Q127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J128:J131"/>
    <mergeCell ref="P128:P131"/>
    <mergeCell ref="Q128:Q131"/>
    <mergeCell ref="R128:R131"/>
    <mergeCell ref="A124:A127"/>
    <mergeCell ref="B124:B127"/>
    <mergeCell ref="C124:C127"/>
    <mergeCell ref="D124:D127"/>
    <mergeCell ref="E124:E127"/>
    <mergeCell ref="F124:F127"/>
    <mergeCell ref="G124:G127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H172:H175"/>
    <mergeCell ref="I172:I175"/>
    <mergeCell ref="J144:J147"/>
    <mergeCell ref="P144:P147"/>
    <mergeCell ref="Q144:Q147"/>
    <mergeCell ref="R144:R147"/>
    <mergeCell ref="H156:H159"/>
    <mergeCell ref="I156:I159"/>
    <mergeCell ref="J156:J159"/>
    <mergeCell ref="P156:P159"/>
    <mergeCell ref="Q156:Q159"/>
    <mergeCell ref="R156:R159"/>
    <mergeCell ref="H160:H163"/>
    <mergeCell ref="I160:I163"/>
    <mergeCell ref="J152:J155"/>
    <mergeCell ref="P152:P155"/>
    <mergeCell ref="Q152:Q155"/>
    <mergeCell ref="R152:R155"/>
    <mergeCell ref="J148:J151"/>
    <mergeCell ref="P148:P151"/>
    <mergeCell ref="Q148:Q151"/>
    <mergeCell ref="R148:R151"/>
    <mergeCell ref="H164:H167"/>
    <mergeCell ref="I164:I167"/>
    <mergeCell ref="A172:A175"/>
    <mergeCell ref="B172:B175"/>
    <mergeCell ref="C172:C175"/>
    <mergeCell ref="D172:D175"/>
    <mergeCell ref="E172:E175"/>
    <mergeCell ref="F172:F175"/>
    <mergeCell ref="G172:G175"/>
    <mergeCell ref="D160:D163"/>
    <mergeCell ref="E160:E163"/>
    <mergeCell ref="F160:F163"/>
    <mergeCell ref="G160:G163"/>
    <mergeCell ref="F164:F167"/>
    <mergeCell ref="G164:G167"/>
    <mergeCell ref="J172:J175"/>
    <mergeCell ref="P172:P175"/>
    <mergeCell ref="Q172:Q175"/>
    <mergeCell ref="R172:R175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J44:J47"/>
    <mergeCell ref="P44:P47"/>
    <mergeCell ref="Q44:Q47"/>
    <mergeCell ref="R44:R47"/>
    <mergeCell ref="A156:A159"/>
    <mergeCell ref="B156:B159"/>
    <mergeCell ref="C156:C159"/>
    <mergeCell ref="D156:D159"/>
    <mergeCell ref="E156:E159"/>
    <mergeCell ref="F156:F159"/>
    <mergeCell ref="G156:G159"/>
    <mergeCell ref="H176:H179"/>
    <mergeCell ref="I176:I179"/>
    <mergeCell ref="J164:J167"/>
    <mergeCell ref="P164:P167"/>
    <mergeCell ref="Q164:Q167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J168:J171"/>
    <mergeCell ref="P168:P171"/>
    <mergeCell ref="Q168:Q171"/>
    <mergeCell ref="R168:R171"/>
    <mergeCell ref="A164:A167"/>
    <mergeCell ref="B164:B167"/>
    <mergeCell ref="C164:C167"/>
    <mergeCell ref="D164:D167"/>
    <mergeCell ref="E164:E167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J180:J183"/>
    <mergeCell ref="P180:P183"/>
    <mergeCell ref="Q180:Q183"/>
    <mergeCell ref="R180:R183"/>
    <mergeCell ref="A176:A179"/>
    <mergeCell ref="B176:B179"/>
    <mergeCell ref="C176:C179"/>
    <mergeCell ref="D176:D179"/>
    <mergeCell ref="E176:E179"/>
    <mergeCell ref="F176:F179"/>
    <mergeCell ref="G176:G179"/>
  </mergeCells>
  <pageMargins left="0.39370078740157483" right="0.39370078740157483" top="0.59055118110236227" bottom="0.59055118110236227" header="0.19685039370078741" footer="0.19685039370078741"/>
  <pageSetup paperSize="9" scale="97" fitToHeight="0" orientation="landscape" r:id="rId1"/>
  <headerFooter alignWithMargins="0"/>
  <rowBreaks count="3" manualBreakCount="3">
    <brk id="43" max="17" man="1"/>
    <brk id="87" max="17" man="1"/>
    <brk id="139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9" tint="0.39997558519241921"/>
    <pageSetUpPr fitToPage="1"/>
  </sheetPr>
  <dimension ref="A1:R113"/>
  <sheetViews>
    <sheetView showZeros="0" view="pageBreakPreview" zoomScaleNormal="100" zoomScaleSheetLayoutView="100" workbookViewId="0">
      <selection activeCell="K78" sqref="K78"/>
    </sheetView>
  </sheetViews>
  <sheetFormatPr defaultColWidth="9.140625" defaultRowHeight="11.25"/>
  <cols>
    <col min="1" max="1" width="3.7109375" style="43" customWidth="1"/>
    <col min="2" max="2" width="7.42578125" style="43" customWidth="1"/>
    <col min="3" max="3" width="29" style="43" customWidth="1"/>
    <col min="4" max="4" width="4.42578125" style="43" bestFit="1" customWidth="1"/>
    <col min="5" max="5" width="5.5703125" style="43" customWidth="1"/>
    <col min="6" max="6" width="7" style="43" customWidth="1"/>
    <col min="7" max="7" width="5.7109375" style="43" customWidth="1"/>
    <col min="8" max="8" width="6.7109375" style="43" customWidth="1"/>
    <col min="9" max="9" width="5.7109375" style="43" customWidth="1"/>
    <col min="10" max="10" width="6.7109375" style="43" customWidth="1"/>
    <col min="11" max="11" width="13" style="43" customWidth="1"/>
    <col min="12" max="12" width="4.7109375" style="43" customWidth="1"/>
    <col min="13" max="13" width="7" style="43" customWidth="1"/>
    <col min="14" max="15" width="7.28515625" style="43" customWidth="1"/>
    <col min="16" max="16" width="8.85546875" style="43" customWidth="1"/>
    <col min="17" max="17" width="7" style="43" customWidth="1"/>
    <col min="18" max="18" width="9.5703125" style="43" bestFit="1" customWidth="1"/>
    <col min="19" max="16384" width="9.140625" style="43"/>
  </cols>
  <sheetData>
    <row r="1" spans="1:18">
      <c r="A1" s="275" t="str">
        <f>+bac!A1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19.5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>
      <c r="A3" s="53"/>
      <c r="B3" s="5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</row>
    <row r="5" spans="1:18">
      <c r="A5" s="53"/>
      <c r="B5" s="5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>
      <c r="A6" s="515" t="s">
        <v>845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  <c r="R6" s="515"/>
    </row>
    <row r="7" spans="1:18">
      <c r="A7" s="175"/>
      <c r="B7" s="175"/>
      <c r="C7" s="221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</row>
    <row r="8" spans="1:18">
      <c r="A8" s="170"/>
      <c r="J8" s="423" t="s">
        <v>126</v>
      </c>
      <c r="K8" s="423"/>
      <c r="L8" s="426" t="s">
        <v>68</v>
      </c>
      <c r="M8" s="426"/>
      <c r="N8" s="426"/>
      <c r="O8" s="426"/>
      <c r="P8" s="45">
        <f>+bac!D13</f>
        <v>2437.4899999999998</v>
      </c>
    </row>
    <row r="9" spans="1:18">
      <c r="A9" s="424" t="s">
        <v>127</v>
      </c>
      <c r="B9" s="424"/>
      <c r="C9" s="424"/>
      <c r="D9" s="424"/>
      <c r="E9" s="424"/>
      <c r="F9" s="425">
        <f>+P113</f>
        <v>6104.3987530520371</v>
      </c>
      <c r="G9" s="426"/>
      <c r="H9" s="53" t="s">
        <v>66</v>
      </c>
      <c r="L9" s="426" t="s">
        <v>128</v>
      </c>
      <c r="M9" s="426"/>
      <c r="N9" s="426"/>
      <c r="O9" s="426"/>
      <c r="P9" s="45">
        <f>+bac!D14</f>
        <v>3048.57</v>
      </c>
    </row>
    <row r="10" spans="1:18">
      <c r="A10" s="170"/>
      <c r="C10" s="424"/>
      <c r="D10" s="424"/>
      <c r="E10" s="424"/>
      <c r="F10" s="425"/>
      <c r="G10" s="425"/>
      <c r="H10" s="53"/>
      <c r="K10" s="416" t="s">
        <v>91</v>
      </c>
      <c r="L10" s="416"/>
      <c r="M10" s="416"/>
      <c r="N10" s="416"/>
      <c r="O10" s="416"/>
      <c r="P10" s="171">
        <v>1.0571999999999999</v>
      </c>
    </row>
    <row r="11" spans="1:18">
      <c r="A11" s="170"/>
      <c r="K11" s="173"/>
      <c r="L11" s="173"/>
      <c r="M11" s="173"/>
      <c r="N11" s="173"/>
      <c r="O11" s="173"/>
      <c r="P11" s="171"/>
    </row>
    <row r="12" spans="1:18" ht="22.5">
      <c r="A12" s="679" t="s">
        <v>0</v>
      </c>
      <c r="B12" s="679" t="s">
        <v>161</v>
      </c>
      <c r="C12" s="679" t="s">
        <v>162</v>
      </c>
      <c r="D12" s="679" t="s">
        <v>163</v>
      </c>
      <c r="E12" s="679" t="s">
        <v>164</v>
      </c>
      <c r="F12" s="679" t="s">
        <v>165</v>
      </c>
      <c r="G12" s="683" t="s">
        <v>100</v>
      </c>
      <c r="H12" s="684"/>
      <c r="I12" s="684"/>
      <c r="J12" s="684"/>
      <c r="K12" s="684"/>
      <c r="L12" s="684"/>
      <c r="M12" s="684"/>
      <c r="N12" s="684"/>
      <c r="O12" s="685"/>
      <c r="P12" s="679" t="s">
        <v>176</v>
      </c>
      <c r="Q12" s="679" t="s">
        <v>173</v>
      </c>
      <c r="R12" s="180" t="s">
        <v>173</v>
      </c>
    </row>
    <row r="13" spans="1:18">
      <c r="A13" s="679"/>
      <c r="B13" s="679"/>
      <c r="C13" s="679"/>
      <c r="D13" s="679"/>
      <c r="E13" s="679"/>
      <c r="F13" s="679"/>
      <c r="G13" s="667" t="s">
        <v>166</v>
      </c>
      <c r="H13" s="669"/>
      <c r="I13" s="667" t="s">
        <v>167</v>
      </c>
      <c r="J13" s="669"/>
      <c r="K13" s="667" t="s">
        <v>174</v>
      </c>
      <c r="L13" s="668"/>
      <c r="M13" s="668"/>
      <c r="N13" s="668"/>
      <c r="O13" s="669"/>
      <c r="P13" s="679"/>
      <c r="Q13" s="679"/>
      <c r="R13" s="180" t="s">
        <v>1</v>
      </c>
    </row>
    <row r="14" spans="1:18">
      <c r="A14" s="679"/>
      <c r="B14" s="679"/>
      <c r="C14" s="679"/>
      <c r="D14" s="679"/>
      <c r="E14" s="679"/>
      <c r="F14" s="679"/>
      <c r="G14" s="559"/>
      <c r="H14" s="671"/>
      <c r="I14" s="559"/>
      <c r="J14" s="671"/>
      <c r="K14" s="559"/>
      <c r="L14" s="670"/>
      <c r="M14" s="670"/>
      <c r="N14" s="670"/>
      <c r="O14" s="671"/>
      <c r="P14" s="679"/>
      <c r="Q14" s="679"/>
      <c r="R14" s="180">
        <f>P10</f>
        <v>1.0571999999999999</v>
      </c>
    </row>
    <row r="15" spans="1:18" s="64" customFormat="1" ht="33.75">
      <c r="A15" s="679"/>
      <c r="B15" s="679"/>
      <c r="C15" s="679"/>
      <c r="D15" s="679"/>
      <c r="E15" s="679"/>
      <c r="F15" s="679"/>
      <c r="G15" s="180" t="s">
        <v>69</v>
      </c>
      <c r="H15" s="180" t="s">
        <v>70</v>
      </c>
      <c r="I15" s="180" t="s">
        <v>69</v>
      </c>
      <c r="J15" s="180" t="s">
        <v>70</v>
      </c>
      <c r="K15" s="180" t="s">
        <v>175</v>
      </c>
      <c r="L15" s="180" t="s">
        <v>168</v>
      </c>
      <c r="M15" s="180" t="s">
        <v>169</v>
      </c>
      <c r="N15" s="180" t="s">
        <v>170</v>
      </c>
      <c r="O15" s="180" t="s">
        <v>171</v>
      </c>
      <c r="P15" s="180" t="s">
        <v>172</v>
      </c>
      <c r="Q15" s="180" t="s">
        <v>172</v>
      </c>
      <c r="R15" s="180" t="s">
        <v>172</v>
      </c>
    </row>
    <row r="16" spans="1:18" s="64" customFormat="1">
      <c r="A16" s="144">
        <v>1</v>
      </c>
      <c r="B16" s="144">
        <v>2</v>
      </c>
      <c r="C16" s="144">
        <v>3</v>
      </c>
      <c r="D16" s="144">
        <v>4</v>
      </c>
      <c r="E16" s="144">
        <v>5</v>
      </c>
      <c r="F16" s="144">
        <v>6</v>
      </c>
      <c r="G16" s="144">
        <v>7</v>
      </c>
      <c r="H16" s="144">
        <v>8</v>
      </c>
      <c r="I16" s="144">
        <v>9</v>
      </c>
      <c r="J16" s="144">
        <v>10</v>
      </c>
      <c r="K16" s="144">
        <v>11</v>
      </c>
      <c r="L16" s="144">
        <v>12</v>
      </c>
      <c r="M16" s="144">
        <v>13</v>
      </c>
      <c r="N16" s="144">
        <v>14</v>
      </c>
      <c r="O16" s="144">
        <v>15</v>
      </c>
      <c r="P16" s="144">
        <v>16</v>
      </c>
      <c r="Q16" s="144">
        <v>17</v>
      </c>
      <c r="R16" s="144">
        <v>18</v>
      </c>
    </row>
    <row r="17" spans="1:18" ht="6.75" customHeight="1">
      <c r="A17" s="314"/>
      <c r="B17" s="344"/>
      <c r="C17" s="595" t="s">
        <v>691</v>
      </c>
      <c r="D17" s="362"/>
      <c r="E17" s="467"/>
      <c r="F17" s="364"/>
      <c r="G17" s="377"/>
      <c r="H17" s="313"/>
      <c r="I17" s="377"/>
      <c r="J17" s="313"/>
      <c r="K17" s="59"/>
      <c r="L17" s="59"/>
      <c r="M17" s="59"/>
      <c r="N17" s="167"/>
      <c r="O17" s="160"/>
      <c r="P17" s="313"/>
      <c r="Q17" s="313"/>
      <c r="R17" s="446"/>
    </row>
    <row r="18" spans="1:18" ht="6.75" customHeight="1">
      <c r="A18" s="314"/>
      <c r="B18" s="344"/>
      <c r="C18" s="595"/>
      <c r="D18" s="362"/>
      <c r="E18" s="467"/>
      <c r="F18" s="364"/>
      <c r="G18" s="377"/>
      <c r="H18" s="313"/>
      <c r="I18" s="377"/>
      <c r="J18" s="313"/>
      <c r="K18" s="59"/>
      <c r="L18" s="59"/>
      <c r="M18" s="59"/>
      <c r="N18" s="167"/>
      <c r="O18" s="160"/>
      <c r="P18" s="313"/>
      <c r="Q18" s="313"/>
      <c r="R18" s="447"/>
    </row>
    <row r="19" spans="1:18" ht="6.75" customHeight="1">
      <c r="A19" s="314"/>
      <c r="B19" s="344"/>
      <c r="C19" s="595"/>
      <c r="D19" s="362"/>
      <c r="E19" s="467"/>
      <c r="F19" s="364"/>
      <c r="G19" s="377"/>
      <c r="H19" s="313"/>
      <c r="I19" s="377"/>
      <c r="J19" s="313"/>
      <c r="K19" s="74"/>
      <c r="L19" s="74"/>
      <c r="M19" s="74"/>
      <c r="N19" s="167"/>
      <c r="O19" s="160"/>
      <c r="P19" s="313"/>
      <c r="Q19" s="313"/>
      <c r="R19" s="447"/>
    </row>
    <row r="20" spans="1:18" ht="6.75" customHeight="1">
      <c r="A20" s="314"/>
      <c r="B20" s="344"/>
      <c r="C20" s="595"/>
      <c r="D20" s="362"/>
      <c r="E20" s="467"/>
      <c r="F20" s="364"/>
      <c r="G20" s="377"/>
      <c r="H20" s="313"/>
      <c r="I20" s="377"/>
      <c r="J20" s="313"/>
      <c r="K20" s="59"/>
      <c r="L20" s="59"/>
      <c r="M20" s="59"/>
      <c r="N20" s="167"/>
      <c r="O20" s="160"/>
      <c r="P20" s="313"/>
      <c r="Q20" s="313"/>
      <c r="R20" s="312"/>
    </row>
    <row r="21" spans="1:18" s="40" customFormat="1" ht="11.25" customHeight="1">
      <c r="A21" s="570">
        <v>1</v>
      </c>
      <c r="B21" s="632" t="s">
        <v>177</v>
      </c>
      <c r="C21" s="633" t="s">
        <v>207</v>
      </c>
      <c r="D21" s="570" t="s">
        <v>244</v>
      </c>
      <c r="E21" s="570">
        <v>138.69999999999999</v>
      </c>
      <c r="F21" s="572">
        <f>H21+J21+R21</f>
        <v>0.37502838799999999</v>
      </c>
      <c r="G21" s="636">
        <v>4.8999999999999998E-3</v>
      </c>
      <c r="H21" s="590">
        <f>G21*$P$8/1000</f>
        <v>1.1943700999999999E-2</v>
      </c>
      <c r="I21" s="636">
        <v>0.1191</v>
      </c>
      <c r="J21" s="680">
        <f>I21*$P$9/1000</f>
        <v>0.36308468700000002</v>
      </c>
      <c r="K21" s="141"/>
      <c r="L21" s="141"/>
      <c r="M21" s="141"/>
      <c r="N21" s="179"/>
      <c r="O21" s="163">
        <f>M21*N21</f>
        <v>0</v>
      </c>
      <c r="P21" s="590">
        <f>E21*F21</f>
        <v>52.016437415599995</v>
      </c>
      <c r="Q21" s="590">
        <f>SUM(O21:O24)</f>
        <v>0</v>
      </c>
      <c r="R21" s="590">
        <f>Q21*1.02*1.05*$R$14</f>
        <v>0</v>
      </c>
    </row>
    <row r="22" spans="1:18" s="40" customFormat="1">
      <c r="A22" s="571"/>
      <c r="B22" s="525"/>
      <c r="C22" s="634"/>
      <c r="D22" s="571"/>
      <c r="E22" s="571"/>
      <c r="F22" s="349"/>
      <c r="G22" s="637"/>
      <c r="H22" s="359"/>
      <c r="I22" s="637"/>
      <c r="J22" s="681"/>
      <c r="K22" s="141"/>
      <c r="L22" s="141"/>
      <c r="M22" s="141"/>
      <c r="N22" s="179"/>
      <c r="O22" s="163">
        <f>M22*N22</f>
        <v>0</v>
      </c>
      <c r="P22" s="359"/>
      <c r="Q22" s="359"/>
      <c r="R22" s="359"/>
    </row>
    <row r="23" spans="1:18" s="40" customFormat="1">
      <c r="A23" s="571"/>
      <c r="B23" s="525"/>
      <c r="C23" s="634"/>
      <c r="D23" s="571"/>
      <c r="E23" s="571"/>
      <c r="F23" s="349"/>
      <c r="G23" s="637"/>
      <c r="H23" s="359"/>
      <c r="I23" s="637"/>
      <c r="J23" s="681"/>
      <c r="K23" s="141"/>
      <c r="L23" s="141"/>
      <c r="M23" s="142"/>
      <c r="N23" s="179"/>
      <c r="O23" s="163">
        <f>M23*N23</f>
        <v>0</v>
      </c>
      <c r="P23" s="359"/>
      <c r="Q23" s="359"/>
      <c r="R23" s="359"/>
    </row>
    <row r="24" spans="1:18" s="40" customFormat="1">
      <c r="A24" s="404"/>
      <c r="B24" s="490"/>
      <c r="C24" s="635"/>
      <c r="D24" s="404"/>
      <c r="E24" s="404"/>
      <c r="F24" s="350"/>
      <c r="G24" s="638"/>
      <c r="H24" s="360"/>
      <c r="I24" s="638"/>
      <c r="J24" s="682"/>
      <c r="K24" s="141"/>
      <c r="L24" s="141"/>
      <c r="M24" s="141"/>
      <c r="N24" s="179"/>
      <c r="O24" s="163">
        <f>M24*N24</f>
        <v>0</v>
      </c>
      <c r="P24" s="360"/>
      <c r="Q24" s="360"/>
      <c r="R24" s="360"/>
    </row>
    <row r="25" spans="1:18" s="40" customFormat="1" ht="11.25" customHeight="1">
      <c r="A25" s="304">
        <v>2</v>
      </c>
      <c r="B25" s="655" t="s">
        <v>209</v>
      </c>
      <c r="C25" s="631" t="s">
        <v>222</v>
      </c>
      <c r="D25" s="570" t="s">
        <v>244</v>
      </c>
      <c r="E25" s="644">
        <v>29.3</v>
      </c>
      <c r="F25" s="656">
        <f>H25+J25+R25</f>
        <v>0.50106019700000004</v>
      </c>
      <c r="G25" s="657">
        <v>6.4900000000000001E-3</v>
      </c>
      <c r="H25" s="651">
        <f>G25*$P$8/1000</f>
        <v>1.5819310099999997E-2</v>
      </c>
      <c r="I25" s="660">
        <v>0.15917000000000001</v>
      </c>
      <c r="J25" s="651">
        <f>I25*$P$9/1000</f>
        <v>0.4852408869</v>
      </c>
      <c r="K25" s="141"/>
      <c r="L25" s="141"/>
      <c r="M25" s="141"/>
      <c r="N25" s="179"/>
      <c r="O25" s="163">
        <f t="shared" ref="O25:O72" si="0">M25*N25</f>
        <v>0</v>
      </c>
      <c r="P25" s="651">
        <f>E25*F25</f>
        <v>14.681063772100002</v>
      </c>
      <c r="Q25" s="651">
        <f>SUM(O25:O28)</f>
        <v>0</v>
      </c>
      <c r="R25" s="651">
        <f>Q25*1.02*1.05*$R$14</f>
        <v>0</v>
      </c>
    </row>
    <row r="26" spans="1:18" s="40" customFormat="1">
      <c r="A26" s="304"/>
      <c r="B26" s="525"/>
      <c r="C26" s="525"/>
      <c r="D26" s="571"/>
      <c r="E26" s="476"/>
      <c r="F26" s="349"/>
      <c r="G26" s="658"/>
      <c r="H26" s="359"/>
      <c r="I26" s="637"/>
      <c r="J26" s="359"/>
      <c r="K26" s="141"/>
      <c r="L26" s="141"/>
      <c r="M26" s="141"/>
      <c r="N26" s="179"/>
      <c r="O26" s="163">
        <f t="shared" si="0"/>
        <v>0</v>
      </c>
      <c r="P26" s="359"/>
      <c r="Q26" s="359"/>
      <c r="R26" s="359"/>
    </row>
    <row r="27" spans="1:18" s="40" customFormat="1">
      <c r="A27" s="304"/>
      <c r="B27" s="525"/>
      <c r="C27" s="525"/>
      <c r="D27" s="571"/>
      <c r="E27" s="476"/>
      <c r="F27" s="349"/>
      <c r="G27" s="658"/>
      <c r="H27" s="359"/>
      <c r="I27" s="637"/>
      <c r="J27" s="359"/>
      <c r="K27" s="141"/>
      <c r="L27" s="141"/>
      <c r="M27" s="142"/>
      <c r="N27" s="179"/>
      <c r="O27" s="163">
        <f t="shared" si="0"/>
        <v>0</v>
      </c>
      <c r="P27" s="359"/>
      <c r="Q27" s="359"/>
      <c r="R27" s="359"/>
    </row>
    <row r="28" spans="1:18" s="40" customFormat="1">
      <c r="A28" s="304"/>
      <c r="B28" s="490"/>
      <c r="C28" s="490"/>
      <c r="D28" s="404"/>
      <c r="E28" s="471"/>
      <c r="F28" s="350"/>
      <c r="G28" s="659"/>
      <c r="H28" s="360"/>
      <c r="I28" s="638"/>
      <c r="J28" s="360"/>
      <c r="K28" s="141"/>
      <c r="L28" s="141"/>
      <c r="M28" s="141"/>
      <c r="N28" s="179"/>
      <c r="O28" s="163">
        <f t="shared" si="0"/>
        <v>0</v>
      </c>
      <c r="P28" s="360"/>
      <c r="Q28" s="360"/>
      <c r="R28" s="360"/>
    </row>
    <row r="29" spans="1:18" ht="11.25" customHeight="1">
      <c r="A29" s="570">
        <v>3</v>
      </c>
      <c r="B29" s="508" t="s">
        <v>208</v>
      </c>
      <c r="C29" s="508" t="s">
        <v>694</v>
      </c>
      <c r="D29" s="307" t="s">
        <v>58</v>
      </c>
      <c r="E29" s="652">
        <f>29.3*1.4</f>
        <v>41.019999999999996</v>
      </c>
      <c r="F29" s="309">
        <f>H29+J29+R29</f>
        <v>1.5242850000000001</v>
      </c>
      <c r="G29" s="487"/>
      <c r="H29" s="310">
        <f>G29*$P$8/1000</f>
        <v>0</v>
      </c>
      <c r="I29" s="487">
        <v>0.5</v>
      </c>
      <c r="J29" s="310">
        <f>I29*$P$9/1000</f>
        <v>1.5242850000000001</v>
      </c>
      <c r="K29" s="139"/>
      <c r="L29" s="139"/>
      <c r="M29" s="139"/>
      <c r="N29" s="174"/>
      <c r="O29" s="181">
        <f t="shared" si="0"/>
        <v>0</v>
      </c>
      <c r="P29" s="310">
        <f>E29*F29</f>
        <v>62.526170700000002</v>
      </c>
      <c r="Q29" s="310">
        <f>SUM(O29:O32)</f>
        <v>0</v>
      </c>
      <c r="R29" s="310">
        <f>Q29*1.02*1.05*$R$14</f>
        <v>0</v>
      </c>
    </row>
    <row r="30" spans="1:18">
      <c r="A30" s="571"/>
      <c r="B30" s="508"/>
      <c r="C30" s="508"/>
      <c r="D30" s="307"/>
      <c r="E30" s="653"/>
      <c r="F30" s="309"/>
      <c r="G30" s="487"/>
      <c r="H30" s="310"/>
      <c r="I30" s="487"/>
      <c r="J30" s="310"/>
      <c r="K30" s="139"/>
      <c r="L30" s="139"/>
      <c r="M30" s="139"/>
      <c r="N30" s="174"/>
      <c r="O30" s="181">
        <f t="shared" si="0"/>
        <v>0</v>
      </c>
      <c r="P30" s="310"/>
      <c r="Q30" s="310"/>
      <c r="R30" s="310"/>
    </row>
    <row r="31" spans="1:18">
      <c r="A31" s="571"/>
      <c r="B31" s="508"/>
      <c r="C31" s="508"/>
      <c r="D31" s="307"/>
      <c r="E31" s="653"/>
      <c r="F31" s="309"/>
      <c r="G31" s="487"/>
      <c r="H31" s="310"/>
      <c r="I31" s="487"/>
      <c r="J31" s="310"/>
      <c r="K31" s="139"/>
      <c r="L31" s="139"/>
      <c r="M31" s="140"/>
      <c r="N31" s="174"/>
      <c r="O31" s="181">
        <f t="shared" si="0"/>
        <v>0</v>
      </c>
      <c r="P31" s="310"/>
      <c r="Q31" s="310"/>
      <c r="R31" s="310"/>
    </row>
    <row r="32" spans="1:18">
      <c r="A32" s="404"/>
      <c r="B32" s="508"/>
      <c r="C32" s="508"/>
      <c r="D32" s="307"/>
      <c r="E32" s="654"/>
      <c r="F32" s="309"/>
      <c r="G32" s="487"/>
      <c r="H32" s="310"/>
      <c r="I32" s="487"/>
      <c r="J32" s="310"/>
      <c r="K32" s="139"/>
      <c r="L32" s="139"/>
      <c r="M32" s="139"/>
      <c r="N32" s="174"/>
      <c r="O32" s="181">
        <f t="shared" si="0"/>
        <v>0</v>
      </c>
      <c r="P32" s="310"/>
      <c r="Q32" s="310"/>
      <c r="R32" s="310"/>
    </row>
    <row r="33" spans="1:18" s="40" customFormat="1" ht="11.25" customHeight="1">
      <c r="A33" s="304">
        <v>4</v>
      </c>
      <c r="B33" s="306" t="s">
        <v>210</v>
      </c>
      <c r="C33" s="642" t="s">
        <v>129</v>
      </c>
      <c r="D33" s="570" t="s">
        <v>244</v>
      </c>
      <c r="E33" s="640">
        <v>138.69999999999999</v>
      </c>
      <c r="F33" s="320">
        <f>H33+J33+R33</f>
        <v>3.7497411000000001E-2</v>
      </c>
      <c r="G33" s="321"/>
      <c r="H33" s="322">
        <f>G33*$P$8/1000</f>
        <v>0</v>
      </c>
      <c r="I33" s="641">
        <v>1.23E-2</v>
      </c>
      <c r="J33" s="322">
        <f>I33*$P$9/1000</f>
        <v>3.7497411000000001E-2</v>
      </c>
      <c r="K33" s="141"/>
      <c r="L33" s="141"/>
      <c r="M33" s="141"/>
      <c r="N33" s="179"/>
      <c r="O33" s="163">
        <f t="shared" si="0"/>
        <v>0</v>
      </c>
      <c r="P33" s="322">
        <f>E33*F33</f>
        <v>5.2008909056999997</v>
      </c>
      <c r="Q33" s="322">
        <f>SUM(O33:O36)</f>
        <v>0</v>
      </c>
      <c r="R33" s="322">
        <f>Q33*1.02*1.05*$R$14</f>
        <v>0</v>
      </c>
    </row>
    <row r="34" spans="1:18" s="40" customFormat="1">
      <c r="A34" s="304"/>
      <c r="B34" s="306"/>
      <c r="C34" s="634"/>
      <c r="D34" s="571"/>
      <c r="E34" s="640"/>
      <c r="F34" s="320"/>
      <c r="G34" s="321"/>
      <c r="H34" s="322"/>
      <c r="I34" s="641"/>
      <c r="J34" s="322"/>
      <c r="K34" s="141"/>
      <c r="L34" s="141"/>
      <c r="M34" s="141"/>
      <c r="N34" s="179"/>
      <c r="O34" s="163">
        <f t="shared" si="0"/>
        <v>0</v>
      </c>
      <c r="P34" s="322"/>
      <c r="Q34" s="322"/>
      <c r="R34" s="322"/>
    </row>
    <row r="35" spans="1:18" s="40" customFormat="1">
      <c r="A35" s="304"/>
      <c r="B35" s="306"/>
      <c r="C35" s="634"/>
      <c r="D35" s="571"/>
      <c r="E35" s="640"/>
      <c r="F35" s="320"/>
      <c r="G35" s="321"/>
      <c r="H35" s="322"/>
      <c r="I35" s="641"/>
      <c r="J35" s="322"/>
      <c r="K35" s="141"/>
      <c r="L35" s="141"/>
      <c r="M35" s="142"/>
      <c r="N35" s="179"/>
      <c r="O35" s="163">
        <f t="shared" si="0"/>
        <v>0</v>
      </c>
      <c r="P35" s="322"/>
      <c r="Q35" s="322"/>
      <c r="R35" s="322"/>
    </row>
    <row r="36" spans="1:18" s="40" customFormat="1">
      <c r="A36" s="304"/>
      <c r="B36" s="306"/>
      <c r="C36" s="635"/>
      <c r="D36" s="404"/>
      <c r="E36" s="640"/>
      <c r="F36" s="320"/>
      <c r="G36" s="321"/>
      <c r="H36" s="322"/>
      <c r="I36" s="641"/>
      <c r="J36" s="322"/>
      <c r="K36" s="141"/>
      <c r="L36" s="141"/>
      <c r="M36" s="141"/>
      <c r="N36" s="179"/>
      <c r="O36" s="163">
        <f t="shared" si="0"/>
        <v>0</v>
      </c>
      <c r="P36" s="322"/>
      <c r="Q36" s="322"/>
      <c r="R36" s="322"/>
    </row>
    <row r="37" spans="1:18" s="40" customFormat="1">
      <c r="A37" s="570">
        <v>5</v>
      </c>
      <c r="B37" s="306" t="s">
        <v>25</v>
      </c>
      <c r="C37" s="639" t="s">
        <v>123</v>
      </c>
      <c r="D37" s="570" t="s">
        <v>244</v>
      </c>
      <c r="E37" s="640">
        <v>138.69999999999999</v>
      </c>
      <c r="F37" s="320">
        <f>H37+J37+R37</f>
        <v>0.257519473</v>
      </c>
      <c r="G37" s="321">
        <v>6.2E-2</v>
      </c>
      <c r="H37" s="322">
        <f>G37*$P$8/1000</f>
        <v>0.15112437999999997</v>
      </c>
      <c r="I37" s="641">
        <v>3.49E-2</v>
      </c>
      <c r="J37" s="322">
        <f>I37*$P$9/1000</f>
        <v>0.106395093</v>
      </c>
      <c r="K37" s="141"/>
      <c r="L37" s="141"/>
      <c r="M37" s="141"/>
      <c r="N37" s="179"/>
      <c r="O37" s="163">
        <f t="shared" si="0"/>
        <v>0</v>
      </c>
      <c r="P37" s="322">
        <f>E37*F37</f>
        <v>35.717950905099997</v>
      </c>
      <c r="Q37" s="322">
        <f>SUM(O37:O40)</f>
        <v>0</v>
      </c>
      <c r="R37" s="322">
        <f>Q37*1.02*1.05*$R$14</f>
        <v>0</v>
      </c>
    </row>
    <row r="38" spans="1:18" s="40" customFormat="1">
      <c r="A38" s="571"/>
      <c r="B38" s="306"/>
      <c r="C38" s="634"/>
      <c r="D38" s="571"/>
      <c r="E38" s="640"/>
      <c r="F38" s="320"/>
      <c r="G38" s="321"/>
      <c r="H38" s="322"/>
      <c r="I38" s="641"/>
      <c r="J38" s="322"/>
      <c r="K38" s="141"/>
      <c r="L38" s="141"/>
      <c r="M38" s="141"/>
      <c r="N38" s="179"/>
      <c r="O38" s="163">
        <f t="shared" si="0"/>
        <v>0</v>
      </c>
      <c r="P38" s="322"/>
      <c r="Q38" s="322"/>
      <c r="R38" s="322"/>
    </row>
    <row r="39" spans="1:18" s="40" customFormat="1">
      <c r="A39" s="571"/>
      <c r="B39" s="306"/>
      <c r="C39" s="634"/>
      <c r="D39" s="571"/>
      <c r="E39" s="640"/>
      <c r="F39" s="320"/>
      <c r="G39" s="321"/>
      <c r="H39" s="322"/>
      <c r="I39" s="641"/>
      <c r="J39" s="322"/>
      <c r="K39" s="141"/>
      <c r="L39" s="141"/>
      <c r="M39" s="142"/>
      <c r="N39" s="179"/>
      <c r="O39" s="163">
        <f t="shared" si="0"/>
        <v>0</v>
      </c>
      <c r="P39" s="322"/>
      <c r="Q39" s="322"/>
      <c r="R39" s="322"/>
    </row>
    <row r="40" spans="1:18" s="40" customFormat="1">
      <c r="A40" s="404"/>
      <c r="B40" s="306"/>
      <c r="C40" s="635"/>
      <c r="D40" s="404"/>
      <c r="E40" s="640"/>
      <c r="F40" s="320"/>
      <c r="G40" s="321"/>
      <c r="H40" s="322"/>
      <c r="I40" s="641"/>
      <c r="J40" s="322"/>
      <c r="K40" s="141"/>
      <c r="L40" s="141"/>
      <c r="M40" s="141"/>
      <c r="N40" s="179"/>
      <c r="O40" s="163">
        <f t="shared" si="0"/>
        <v>0</v>
      </c>
      <c r="P40" s="322"/>
      <c r="Q40" s="322"/>
      <c r="R40" s="322"/>
    </row>
    <row r="41" spans="1:18" ht="11.25" customHeight="1">
      <c r="A41" s="304">
        <v>6</v>
      </c>
      <c r="B41" s="655" t="s">
        <v>15</v>
      </c>
      <c r="C41" s="655" t="s">
        <v>295</v>
      </c>
      <c r="D41" s="570" t="s">
        <v>244</v>
      </c>
      <c r="E41" s="471">
        <v>36</v>
      </c>
      <c r="F41" s="501">
        <f>H41+J41+R41</f>
        <v>7.1513153799999998</v>
      </c>
      <c r="G41" s="504">
        <v>0.89</v>
      </c>
      <c r="H41" s="303">
        <f>G41*$P$8/1000</f>
        <v>2.1693660999999995</v>
      </c>
      <c r="I41" s="504"/>
      <c r="J41" s="303">
        <f>I41*$P$9/1000</f>
        <v>0</v>
      </c>
      <c r="K41" s="143" t="s">
        <v>53</v>
      </c>
      <c r="L41" s="71" t="s">
        <v>244</v>
      </c>
      <c r="M41" s="143">
        <v>1.1000000000000001</v>
      </c>
      <c r="N41" s="169">
        <v>4</v>
      </c>
      <c r="O41" s="161">
        <f t="shared" ref="O41:O48" si="1">M41*N41</f>
        <v>4.4000000000000004</v>
      </c>
      <c r="P41" s="303">
        <f>E41*F41</f>
        <v>257.44735367999999</v>
      </c>
      <c r="Q41" s="303">
        <f>SUM(O41:O44)</f>
        <v>4.4000000000000004</v>
      </c>
      <c r="R41" s="302">
        <f>Q41*1.02*1.05*$R$14</f>
        <v>4.9819492800000003</v>
      </c>
    </row>
    <row r="42" spans="1:18">
      <c r="A42" s="304"/>
      <c r="B42" s="525"/>
      <c r="C42" s="525"/>
      <c r="D42" s="571"/>
      <c r="E42" s="307"/>
      <c r="F42" s="309"/>
      <c r="G42" s="487"/>
      <c r="H42" s="310"/>
      <c r="I42" s="487"/>
      <c r="J42" s="310"/>
      <c r="K42" s="139"/>
      <c r="L42" s="139"/>
      <c r="M42" s="139"/>
      <c r="N42" s="174"/>
      <c r="O42" s="181">
        <f t="shared" si="1"/>
        <v>0</v>
      </c>
      <c r="P42" s="310"/>
      <c r="Q42" s="310"/>
      <c r="R42" s="302"/>
    </row>
    <row r="43" spans="1:18">
      <c r="A43" s="304"/>
      <c r="B43" s="525"/>
      <c r="C43" s="525"/>
      <c r="D43" s="571"/>
      <c r="E43" s="307"/>
      <c r="F43" s="309"/>
      <c r="G43" s="487"/>
      <c r="H43" s="310"/>
      <c r="I43" s="487"/>
      <c r="J43" s="310"/>
      <c r="K43" s="139"/>
      <c r="L43" s="139"/>
      <c r="M43" s="140"/>
      <c r="N43" s="174"/>
      <c r="O43" s="181">
        <f t="shared" si="1"/>
        <v>0</v>
      </c>
      <c r="P43" s="310"/>
      <c r="Q43" s="310"/>
      <c r="R43" s="302"/>
    </row>
    <row r="44" spans="1:18">
      <c r="A44" s="304"/>
      <c r="B44" s="490"/>
      <c r="C44" s="490"/>
      <c r="D44" s="404"/>
      <c r="E44" s="307"/>
      <c r="F44" s="309"/>
      <c r="G44" s="487"/>
      <c r="H44" s="310"/>
      <c r="I44" s="487"/>
      <c r="J44" s="310"/>
      <c r="K44" s="139"/>
      <c r="L44" s="139"/>
      <c r="M44" s="139"/>
      <c r="N44" s="174"/>
      <c r="O44" s="181">
        <f t="shared" si="1"/>
        <v>0</v>
      </c>
      <c r="P44" s="310"/>
      <c r="Q44" s="310"/>
      <c r="R44" s="303"/>
    </row>
    <row r="45" spans="1:18" s="40" customFormat="1" ht="11.25" customHeight="1">
      <c r="A45" s="570">
        <v>7</v>
      </c>
      <c r="B45" s="306" t="s">
        <v>210</v>
      </c>
      <c r="C45" s="642" t="s">
        <v>293</v>
      </c>
      <c r="D45" s="570" t="s">
        <v>244</v>
      </c>
      <c r="E45" s="643">
        <v>77</v>
      </c>
      <c r="F45" s="320">
        <f>H45+J45+R45</f>
        <v>5.6988034109999992</v>
      </c>
      <c r="G45" s="321"/>
      <c r="H45" s="322">
        <f>G45*$P$8/1000</f>
        <v>0</v>
      </c>
      <c r="I45" s="641">
        <v>1.23E-2</v>
      </c>
      <c r="J45" s="322">
        <f>I45*$P$9/1000</f>
        <v>3.7497411000000001E-2</v>
      </c>
      <c r="K45" s="141" t="s">
        <v>294</v>
      </c>
      <c r="L45" s="71" t="s">
        <v>244</v>
      </c>
      <c r="M45" s="141">
        <v>1</v>
      </c>
      <c r="N45" s="179">
        <v>5</v>
      </c>
      <c r="O45" s="163">
        <f t="shared" si="1"/>
        <v>5</v>
      </c>
      <c r="P45" s="322">
        <f>E45*F45</f>
        <v>438.80786264699992</v>
      </c>
      <c r="Q45" s="322">
        <f>SUM(O45:O48)</f>
        <v>5</v>
      </c>
      <c r="R45" s="322">
        <f>Q45*1.02*1.05*$R$14</f>
        <v>5.6613059999999988</v>
      </c>
    </row>
    <row r="46" spans="1:18" s="40" customFormat="1">
      <c r="A46" s="571"/>
      <c r="B46" s="306"/>
      <c r="C46" s="634"/>
      <c r="D46" s="571"/>
      <c r="E46" s="643"/>
      <c r="F46" s="320"/>
      <c r="G46" s="321"/>
      <c r="H46" s="322"/>
      <c r="I46" s="641"/>
      <c r="J46" s="322"/>
      <c r="K46" s="141"/>
      <c r="L46" s="141"/>
      <c r="M46" s="141"/>
      <c r="N46" s="179"/>
      <c r="O46" s="163">
        <f t="shared" si="1"/>
        <v>0</v>
      </c>
      <c r="P46" s="322"/>
      <c r="Q46" s="322"/>
      <c r="R46" s="322"/>
    </row>
    <row r="47" spans="1:18" s="40" customFormat="1">
      <c r="A47" s="571"/>
      <c r="B47" s="306"/>
      <c r="C47" s="634"/>
      <c r="D47" s="571"/>
      <c r="E47" s="643"/>
      <c r="F47" s="320"/>
      <c r="G47" s="321"/>
      <c r="H47" s="322"/>
      <c r="I47" s="641"/>
      <c r="J47" s="322"/>
      <c r="K47" s="141"/>
      <c r="L47" s="141"/>
      <c r="M47" s="142"/>
      <c r="N47" s="179"/>
      <c r="O47" s="163">
        <f t="shared" si="1"/>
        <v>0</v>
      </c>
      <c r="P47" s="322"/>
      <c r="Q47" s="322"/>
      <c r="R47" s="322"/>
    </row>
    <row r="48" spans="1:18" s="40" customFormat="1">
      <c r="A48" s="404"/>
      <c r="B48" s="306"/>
      <c r="C48" s="635"/>
      <c r="D48" s="404"/>
      <c r="E48" s="643"/>
      <c r="F48" s="320"/>
      <c r="G48" s="321"/>
      <c r="H48" s="322"/>
      <c r="I48" s="641"/>
      <c r="J48" s="322"/>
      <c r="K48" s="141"/>
      <c r="L48" s="141"/>
      <c r="M48" s="141"/>
      <c r="N48" s="179"/>
      <c r="O48" s="163">
        <f t="shared" si="1"/>
        <v>0</v>
      </c>
      <c r="P48" s="322"/>
      <c r="Q48" s="322"/>
      <c r="R48" s="322"/>
    </row>
    <row r="49" spans="1:18" s="40" customFormat="1" ht="11.25" customHeight="1">
      <c r="A49" s="304">
        <v>8</v>
      </c>
      <c r="B49" s="306" t="s">
        <v>698</v>
      </c>
      <c r="C49" s="642" t="s">
        <v>697</v>
      </c>
      <c r="D49" s="645" t="s">
        <v>178</v>
      </c>
      <c r="E49" s="643">
        <v>125</v>
      </c>
      <c r="F49" s="320">
        <f>H49+J49+R49</f>
        <v>1.41240096168</v>
      </c>
      <c r="G49" s="321">
        <f>1.74/100</f>
        <v>1.7399999999999999E-2</v>
      </c>
      <c r="H49" s="322">
        <f>G49*$P$8/1000</f>
        <v>4.2412325999999993E-2</v>
      </c>
      <c r="I49" s="641">
        <v>0.12759999999999999</v>
      </c>
      <c r="J49" s="322">
        <f>I49*$P$9/1000</f>
        <v>0.38899753199999998</v>
      </c>
      <c r="K49" s="141" t="s">
        <v>695</v>
      </c>
      <c r="L49" s="71" t="s">
        <v>244</v>
      </c>
      <c r="M49" s="141">
        <v>0.2016</v>
      </c>
      <c r="N49" s="190">
        <v>4</v>
      </c>
      <c r="O49" s="163">
        <f t="shared" ref="O49:O56" si="2">M49*N49</f>
        <v>0.80640000000000001</v>
      </c>
      <c r="P49" s="322">
        <f>E49*F49</f>
        <v>176.55012020999999</v>
      </c>
      <c r="Q49" s="322">
        <f>SUM(O49:O52)</f>
        <v>0.86640000000000006</v>
      </c>
      <c r="R49" s="322">
        <f>Q49*1.02*1.05*$R$14</f>
        <v>0.98099110368000009</v>
      </c>
    </row>
    <row r="50" spans="1:18" s="40" customFormat="1">
      <c r="A50" s="304"/>
      <c r="B50" s="306"/>
      <c r="C50" s="634"/>
      <c r="D50" s="571"/>
      <c r="E50" s="643"/>
      <c r="F50" s="320"/>
      <c r="G50" s="321"/>
      <c r="H50" s="322"/>
      <c r="I50" s="641"/>
      <c r="J50" s="322"/>
      <c r="K50" s="141" t="s">
        <v>696</v>
      </c>
      <c r="L50" s="141" t="s">
        <v>244</v>
      </c>
      <c r="M50" s="141">
        <f>15/1000</f>
        <v>1.4999999999999999E-2</v>
      </c>
      <c r="N50" s="190">
        <v>4</v>
      </c>
      <c r="O50" s="163">
        <f t="shared" si="2"/>
        <v>0.06</v>
      </c>
      <c r="P50" s="322"/>
      <c r="Q50" s="322"/>
      <c r="R50" s="322"/>
    </row>
    <row r="51" spans="1:18" s="40" customFormat="1">
      <c r="A51" s="304"/>
      <c r="B51" s="306"/>
      <c r="C51" s="634"/>
      <c r="D51" s="571"/>
      <c r="E51" s="643"/>
      <c r="F51" s="320"/>
      <c r="G51" s="321"/>
      <c r="H51" s="322"/>
      <c r="I51" s="641"/>
      <c r="J51" s="322"/>
      <c r="K51" s="141"/>
      <c r="L51" s="141"/>
      <c r="M51" s="142"/>
      <c r="N51" s="190"/>
      <c r="O51" s="163">
        <f t="shared" si="2"/>
        <v>0</v>
      </c>
      <c r="P51" s="322"/>
      <c r="Q51" s="322"/>
      <c r="R51" s="322"/>
    </row>
    <row r="52" spans="1:18" s="40" customFormat="1">
      <c r="A52" s="304"/>
      <c r="B52" s="306"/>
      <c r="C52" s="635"/>
      <c r="D52" s="404"/>
      <c r="E52" s="643"/>
      <c r="F52" s="320"/>
      <c r="G52" s="321"/>
      <c r="H52" s="322"/>
      <c r="I52" s="641"/>
      <c r="J52" s="322"/>
      <c r="K52" s="141"/>
      <c r="L52" s="141"/>
      <c r="M52" s="141"/>
      <c r="N52" s="190"/>
      <c r="O52" s="163">
        <f t="shared" si="2"/>
        <v>0</v>
      </c>
      <c r="P52" s="322"/>
      <c r="Q52" s="322"/>
      <c r="R52" s="322"/>
    </row>
    <row r="53" spans="1:18" ht="11.25" customHeight="1">
      <c r="A53" s="570">
        <v>9</v>
      </c>
      <c r="B53" s="305" t="s">
        <v>699</v>
      </c>
      <c r="C53" s="306" t="s">
        <v>429</v>
      </c>
      <c r="D53" s="645" t="s">
        <v>178</v>
      </c>
      <c r="E53" s="324">
        <v>125</v>
      </c>
      <c r="F53" s="309">
        <f>H53+J53+R53</f>
        <v>3.6079835162000009</v>
      </c>
      <c r="G53" s="649">
        <f>0.0208+0.00003*2</f>
        <v>2.086E-2</v>
      </c>
      <c r="H53" s="322">
        <f>G53*$P$8/1000</f>
        <v>5.08460414E-2</v>
      </c>
      <c r="I53" s="649">
        <v>4.7399999999999998E-2</v>
      </c>
      <c r="J53" s="322">
        <f>I53*$P$9/1000</f>
        <v>0.14450221799999999</v>
      </c>
      <c r="K53" s="41" t="s">
        <v>226</v>
      </c>
      <c r="L53" s="42" t="s">
        <v>58</v>
      </c>
      <c r="M53" s="139">
        <f>0.0974+0.0122</f>
        <v>0.1096</v>
      </c>
      <c r="N53" s="200">
        <v>27.5</v>
      </c>
      <c r="O53" s="181">
        <f t="shared" si="2"/>
        <v>3.0140000000000002</v>
      </c>
      <c r="P53" s="310">
        <f>E53*F53</f>
        <v>450.99793952500011</v>
      </c>
      <c r="Q53" s="310">
        <f>SUM(O53:O56)</f>
        <v>3.0140000000000002</v>
      </c>
      <c r="R53" s="322">
        <f>Q53*1.02*1.05*$R$14</f>
        <v>3.4126352568000007</v>
      </c>
    </row>
    <row r="54" spans="1:18">
      <c r="A54" s="571"/>
      <c r="B54" s="305"/>
      <c r="C54" s="306"/>
      <c r="D54" s="571"/>
      <c r="E54" s="324"/>
      <c r="F54" s="309"/>
      <c r="G54" s="649"/>
      <c r="H54" s="322"/>
      <c r="I54" s="649"/>
      <c r="J54" s="322"/>
      <c r="K54" s="41"/>
      <c r="L54" s="42"/>
      <c r="M54" s="60"/>
      <c r="N54" s="200"/>
      <c r="O54" s="181">
        <f t="shared" si="2"/>
        <v>0</v>
      </c>
      <c r="P54" s="310"/>
      <c r="Q54" s="310"/>
      <c r="R54" s="322"/>
    </row>
    <row r="55" spans="1:18">
      <c r="A55" s="571"/>
      <c r="B55" s="305"/>
      <c r="C55" s="306"/>
      <c r="D55" s="571"/>
      <c r="E55" s="324"/>
      <c r="F55" s="309"/>
      <c r="G55" s="649"/>
      <c r="H55" s="322"/>
      <c r="I55" s="649"/>
      <c r="J55" s="322"/>
      <c r="K55" s="41"/>
      <c r="L55" s="42"/>
      <c r="M55" s="86"/>
      <c r="N55" s="200"/>
      <c r="O55" s="181">
        <f t="shared" si="2"/>
        <v>0</v>
      </c>
      <c r="P55" s="310"/>
      <c r="Q55" s="310"/>
      <c r="R55" s="322"/>
    </row>
    <row r="56" spans="1:18">
      <c r="A56" s="404"/>
      <c r="B56" s="305"/>
      <c r="C56" s="306"/>
      <c r="D56" s="404"/>
      <c r="E56" s="324"/>
      <c r="F56" s="309"/>
      <c r="G56" s="649"/>
      <c r="H56" s="322"/>
      <c r="I56" s="649"/>
      <c r="J56" s="322"/>
      <c r="K56" s="41"/>
      <c r="L56" s="42"/>
      <c r="M56" s="139"/>
      <c r="N56" s="200"/>
      <c r="O56" s="181">
        <f t="shared" si="2"/>
        <v>0</v>
      </c>
      <c r="P56" s="310"/>
      <c r="Q56" s="310"/>
      <c r="R56" s="322"/>
    </row>
    <row r="57" spans="1:18" ht="11.25" customHeight="1">
      <c r="A57" s="304">
        <v>10</v>
      </c>
      <c r="B57" s="661" t="s">
        <v>693</v>
      </c>
      <c r="C57" s="481" t="s">
        <v>692</v>
      </c>
      <c r="D57" s="307" t="s">
        <v>34</v>
      </c>
      <c r="E57" s="324">
        <v>55</v>
      </c>
      <c r="F57" s="309">
        <f>H57+J57+R57</f>
        <v>6.2085111290400006</v>
      </c>
      <c r="G57" s="300">
        <v>0.15</v>
      </c>
      <c r="H57" s="310">
        <f>G57*$P$8/1000</f>
        <v>0.36562349999999999</v>
      </c>
      <c r="I57" s="300">
        <v>0.11</v>
      </c>
      <c r="J57" s="310">
        <f>I57*$P$9/1000</f>
        <v>0.33534270000000005</v>
      </c>
      <c r="K57" s="139" t="s">
        <v>52</v>
      </c>
      <c r="L57" s="139" t="s">
        <v>34</v>
      </c>
      <c r="M57" s="139">
        <v>1.01</v>
      </c>
      <c r="N57" s="189">
        <v>4.42</v>
      </c>
      <c r="O57" s="205">
        <f t="shared" ref="O57:O60" si="3">M57*N57</f>
        <v>4.4641999999999999</v>
      </c>
      <c r="P57" s="310">
        <f>E57*F57</f>
        <v>341.46811209720005</v>
      </c>
      <c r="Q57" s="310">
        <f>SUM(O57:O60)</f>
        <v>4.8642000000000003</v>
      </c>
      <c r="R57" s="666">
        <f>Q57*1.02*1.05*$R$14</f>
        <v>5.5075449290400007</v>
      </c>
    </row>
    <row r="58" spans="1:18">
      <c r="A58" s="304"/>
      <c r="B58" s="662"/>
      <c r="C58" s="481"/>
      <c r="D58" s="307"/>
      <c r="E58" s="324"/>
      <c r="F58" s="309"/>
      <c r="G58" s="300"/>
      <c r="H58" s="310"/>
      <c r="I58" s="300"/>
      <c r="J58" s="310"/>
      <c r="K58" s="139" t="s">
        <v>219</v>
      </c>
      <c r="L58" s="139" t="s">
        <v>54</v>
      </c>
      <c r="M58" s="139">
        <v>1</v>
      </c>
      <c r="N58" s="189">
        <v>0.4</v>
      </c>
      <c r="O58" s="181">
        <f t="shared" si="3"/>
        <v>0.4</v>
      </c>
      <c r="P58" s="310"/>
      <c r="Q58" s="310"/>
      <c r="R58" s="302"/>
    </row>
    <row r="59" spans="1:18">
      <c r="A59" s="304"/>
      <c r="B59" s="662"/>
      <c r="C59" s="481"/>
      <c r="D59" s="307"/>
      <c r="E59" s="324"/>
      <c r="F59" s="309"/>
      <c r="G59" s="300"/>
      <c r="H59" s="310"/>
      <c r="I59" s="300"/>
      <c r="J59" s="310"/>
      <c r="K59" s="74"/>
      <c r="L59" s="74"/>
      <c r="M59" s="74"/>
      <c r="N59" s="189"/>
      <c r="O59" s="181">
        <f t="shared" si="3"/>
        <v>0</v>
      </c>
      <c r="P59" s="310"/>
      <c r="Q59" s="310"/>
      <c r="R59" s="302"/>
    </row>
    <row r="60" spans="1:18">
      <c r="A60" s="304"/>
      <c r="B60" s="663"/>
      <c r="C60" s="481"/>
      <c r="D60" s="307"/>
      <c r="E60" s="324"/>
      <c r="F60" s="309"/>
      <c r="G60" s="300"/>
      <c r="H60" s="310"/>
      <c r="I60" s="300"/>
      <c r="J60" s="310"/>
      <c r="K60" s="139"/>
      <c r="L60" s="139"/>
      <c r="M60" s="139"/>
      <c r="N60" s="189"/>
      <c r="O60" s="181">
        <f t="shared" si="3"/>
        <v>0</v>
      </c>
      <c r="P60" s="310"/>
      <c r="Q60" s="310"/>
      <c r="R60" s="303"/>
    </row>
    <row r="61" spans="1:18" ht="11.25" customHeight="1">
      <c r="A61" s="570">
        <v>11</v>
      </c>
      <c r="B61" s="661" t="s">
        <v>297</v>
      </c>
      <c r="C61" s="481" t="s">
        <v>298</v>
      </c>
      <c r="D61" s="307" t="s">
        <v>34</v>
      </c>
      <c r="E61" s="324">
        <v>145</v>
      </c>
      <c r="F61" s="309">
        <f>H61+J61+R61</f>
        <v>4.8035337739599999</v>
      </c>
      <c r="G61" s="300">
        <v>0.11</v>
      </c>
      <c r="H61" s="310">
        <f>G61*$P$8/1000</f>
        <v>0.26812389999999997</v>
      </c>
      <c r="I61" s="300">
        <v>0.09</v>
      </c>
      <c r="J61" s="310">
        <f>I61*$P$9/1000</f>
        <v>0.27437130000000004</v>
      </c>
      <c r="K61" s="139" t="s">
        <v>52</v>
      </c>
      <c r="L61" s="139" t="s">
        <v>34</v>
      </c>
      <c r="M61" s="139">
        <v>1.01</v>
      </c>
      <c r="N61" s="174">
        <v>3.33</v>
      </c>
      <c r="O61" s="181">
        <f t="shared" si="0"/>
        <v>3.3633000000000002</v>
      </c>
      <c r="P61" s="310">
        <f>E61*F61</f>
        <v>696.51239722419996</v>
      </c>
      <c r="Q61" s="310">
        <f>SUM(O61:O64)</f>
        <v>3.7633000000000001</v>
      </c>
      <c r="R61" s="666">
        <f>Q61*1.02*1.05*$R$14</f>
        <v>4.2610385739599996</v>
      </c>
    </row>
    <row r="62" spans="1:18">
      <c r="A62" s="571"/>
      <c r="B62" s="662"/>
      <c r="C62" s="481"/>
      <c r="D62" s="307"/>
      <c r="E62" s="324"/>
      <c r="F62" s="309"/>
      <c r="G62" s="300"/>
      <c r="H62" s="310"/>
      <c r="I62" s="300"/>
      <c r="J62" s="310"/>
      <c r="K62" s="139" t="s">
        <v>219</v>
      </c>
      <c r="L62" s="139" t="s">
        <v>54</v>
      </c>
      <c r="M62" s="139">
        <v>1</v>
      </c>
      <c r="N62" s="174">
        <v>0.4</v>
      </c>
      <c r="O62" s="181">
        <f t="shared" si="0"/>
        <v>0.4</v>
      </c>
      <c r="P62" s="310"/>
      <c r="Q62" s="310"/>
      <c r="R62" s="302"/>
    </row>
    <row r="63" spans="1:18">
      <c r="A63" s="571"/>
      <c r="B63" s="662"/>
      <c r="C63" s="481"/>
      <c r="D63" s="307"/>
      <c r="E63" s="324"/>
      <c r="F63" s="309"/>
      <c r="G63" s="300"/>
      <c r="H63" s="310"/>
      <c r="I63" s="300"/>
      <c r="J63" s="310"/>
      <c r="K63" s="74"/>
      <c r="L63" s="74"/>
      <c r="M63" s="74"/>
      <c r="N63" s="174"/>
      <c r="O63" s="181">
        <f t="shared" si="0"/>
        <v>0</v>
      </c>
      <c r="P63" s="310"/>
      <c r="Q63" s="310"/>
      <c r="R63" s="302"/>
    </row>
    <row r="64" spans="1:18">
      <c r="A64" s="404"/>
      <c r="B64" s="663"/>
      <c r="C64" s="481"/>
      <c r="D64" s="307"/>
      <c r="E64" s="324"/>
      <c r="F64" s="309"/>
      <c r="G64" s="300"/>
      <c r="H64" s="310"/>
      <c r="I64" s="300"/>
      <c r="J64" s="310"/>
      <c r="K64" s="139"/>
      <c r="L64" s="139"/>
      <c r="M64" s="139"/>
      <c r="N64" s="174"/>
      <c r="O64" s="181">
        <f t="shared" si="0"/>
        <v>0</v>
      </c>
      <c r="P64" s="310"/>
      <c r="Q64" s="310"/>
      <c r="R64" s="303"/>
    </row>
    <row r="65" spans="1:18" ht="11.25" customHeight="1">
      <c r="A65" s="304">
        <v>12</v>
      </c>
      <c r="B65" s="661" t="s">
        <v>30</v>
      </c>
      <c r="C65" s="508" t="s">
        <v>700</v>
      </c>
      <c r="D65" s="664" t="s">
        <v>244</v>
      </c>
      <c r="E65" s="304">
        <v>9.6</v>
      </c>
      <c r="F65" s="309">
        <f>H65+J65+R65</f>
        <v>36.829803027263999</v>
      </c>
      <c r="G65" s="487">
        <v>6.96</v>
      </c>
      <c r="H65" s="310">
        <f>G65*$P$8/1000</f>
        <v>16.964930399999997</v>
      </c>
      <c r="I65" s="487">
        <v>5.08</v>
      </c>
      <c r="J65" s="310">
        <f>I65*$P$9/1000</f>
        <v>15.486735600000001</v>
      </c>
      <c r="K65" s="85" t="s">
        <v>81</v>
      </c>
      <c r="L65" s="86" t="s">
        <v>58</v>
      </c>
      <c r="M65" s="145">
        <v>1.6E-2</v>
      </c>
      <c r="N65" s="174">
        <v>241.67</v>
      </c>
      <c r="O65" s="181">
        <f t="shared" si="0"/>
        <v>3.8667199999999999</v>
      </c>
      <c r="P65" s="310">
        <f>E65*F65</f>
        <v>353.56610906173438</v>
      </c>
      <c r="Q65" s="310">
        <f>SUM(O65:O68)</f>
        <v>3.8667199999999999</v>
      </c>
      <c r="R65" s="310">
        <f>Q65*1.02*1.05*$R$14</f>
        <v>4.3781370272640006</v>
      </c>
    </row>
    <row r="66" spans="1:18">
      <c r="A66" s="304"/>
      <c r="B66" s="662"/>
      <c r="C66" s="508"/>
      <c r="D66" s="318"/>
      <c r="E66" s="304"/>
      <c r="F66" s="309"/>
      <c r="G66" s="487"/>
      <c r="H66" s="310"/>
      <c r="I66" s="487"/>
      <c r="J66" s="310"/>
      <c r="K66" s="101"/>
      <c r="L66" s="60"/>
      <c r="M66" s="139"/>
      <c r="N66" s="174"/>
      <c r="O66" s="181">
        <f t="shared" si="0"/>
        <v>0</v>
      </c>
      <c r="P66" s="310"/>
      <c r="Q66" s="310"/>
      <c r="R66" s="310"/>
    </row>
    <row r="67" spans="1:18">
      <c r="A67" s="304"/>
      <c r="B67" s="662"/>
      <c r="C67" s="508"/>
      <c r="D67" s="318"/>
      <c r="E67" s="304"/>
      <c r="F67" s="309"/>
      <c r="G67" s="487"/>
      <c r="H67" s="310"/>
      <c r="I67" s="487"/>
      <c r="J67" s="310"/>
      <c r="K67" s="85"/>
      <c r="L67" s="86"/>
      <c r="M67" s="145"/>
      <c r="N67" s="174"/>
      <c r="O67" s="181">
        <f t="shared" si="0"/>
        <v>0</v>
      </c>
      <c r="P67" s="310"/>
      <c r="Q67" s="310"/>
      <c r="R67" s="310"/>
    </row>
    <row r="68" spans="1:18">
      <c r="A68" s="304"/>
      <c r="B68" s="663"/>
      <c r="C68" s="508"/>
      <c r="D68" s="665"/>
      <c r="E68" s="304"/>
      <c r="F68" s="309"/>
      <c r="G68" s="487"/>
      <c r="H68" s="310"/>
      <c r="I68" s="487"/>
      <c r="J68" s="310"/>
      <c r="K68" s="139"/>
      <c r="L68" s="139"/>
      <c r="M68" s="139"/>
      <c r="N68" s="174"/>
      <c r="O68" s="181">
        <f t="shared" si="0"/>
        <v>0</v>
      </c>
      <c r="P68" s="310"/>
      <c r="Q68" s="310"/>
      <c r="R68" s="310"/>
    </row>
    <row r="69" spans="1:18" s="40" customFormat="1">
      <c r="A69" s="570">
        <v>13</v>
      </c>
      <c r="B69" s="676" t="s">
        <v>102</v>
      </c>
      <c r="C69" s="316" t="s">
        <v>300</v>
      </c>
      <c r="D69" s="664" t="s">
        <v>54</v>
      </c>
      <c r="E69" s="678">
        <v>8</v>
      </c>
      <c r="F69" s="320">
        <f>H69+J69+R69</f>
        <v>90.580895999999981</v>
      </c>
      <c r="G69" s="321"/>
      <c r="H69" s="322">
        <f>G69*$P$8/1000</f>
        <v>0</v>
      </c>
      <c r="I69" s="321"/>
      <c r="J69" s="322">
        <f>I69*$P$9/1000</f>
        <v>0</v>
      </c>
      <c r="K69" s="75" t="s">
        <v>131</v>
      </c>
      <c r="L69" s="76" t="s">
        <v>54</v>
      </c>
      <c r="M69" s="141">
        <v>1</v>
      </c>
      <c r="N69" s="179">
        <v>80</v>
      </c>
      <c r="O69" s="163">
        <f t="shared" si="0"/>
        <v>80</v>
      </c>
      <c r="P69" s="322">
        <f>E69*F69</f>
        <v>724.64716799999985</v>
      </c>
      <c r="Q69" s="322">
        <f>SUM(O69:O72)</f>
        <v>80</v>
      </c>
      <c r="R69" s="322">
        <f>Q69*1.02*1.05*$R$14</f>
        <v>90.580895999999981</v>
      </c>
    </row>
    <row r="70" spans="1:18" s="40" customFormat="1">
      <c r="A70" s="571"/>
      <c r="B70" s="405"/>
      <c r="C70" s="316"/>
      <c r="D70" s="318"/>
      <c r="E70" s="678"/>
      <c r="F70" s="320"/>
      <c r="G70" s="321"/>
      <c r="H70" s="322"/>
      <c r="I70" s="321"/>
      <c r="J70" s="322"/>
      <c r="K70" s="141"/>
      <c r="L70" s="141"/>
      <c r="M70" s="141"/>
      <c r="N70" s="179"/>
      <c r="O70" s="163">
        <f t="shared" si="0"/>
        <v>0</v>
      </c>
      <c r="P70" s="322"/>
      <c r="Q70" s="322"/>
      <c r="R70" s="322"/>
    </row>
    <row r="71" spans="1:18" s="40" customFormat="1">
      <c r="A71" s="571"/>
      <c r="B71" s="405"/>
      <c r="C71" s="316"/>
      <c r="D71" s="318"/>
      <c r="E71" s="678"/>
      <c r="F71" s="320"/>
      <c r="G71" s="321"/>
      <c r="H71" s="322"/>
      <c r="I71" s="321"/>
      <c r="J71" s="322"/>
      <c r="K71" s="141"/>
      <c r="L71" s="141"/>
      <c r="M71" s="142"/>
      <c r="N71" s="179"/>
      <c r="O71" s="163">
        <f t="shared" si="0"/>
        <v>0</v>
      </c>
      <c r="P71" s="322"/>
      <c r="Q71" s="322"/>
      <c r="R71" s="322"/>
    </row>
    <row r="72" spans="1:18" s="40" customFormat="1">
      <c r="A72" s="404"/>
      <c r="B72" s="677"/>
      <c r="C72" s="316"/>
      <c r="D72" s="665"/>
      <c r="E72" s="678"/>
      <c r="F72" s="320"/>
      <c r="G72" s="321"/>
      <c r="H72" s="322"/>
      <c r="I72" s="321"/>
      <c r="J72" s="322"/>
      <c r="K72" s="141"/>
      <c r="L72" s="141"/>
      <c r="M72" s="141"/>
      <c r="N72" s="179"/>
      <c r="O72" s="163">
        <f t="shared" si="0"/>
        <v>0</v>
      </c>
      <c r="P72" s="322"/>
      <c r="Q72" s="322"/>
      <c r="R72" s="322"/>
    </row>
    <row r="73" spans="1:18">
      <c r="A73" s="304">
        <v>14</v>
      </c>
      <c r="B73" s="508" t="s">
        <v>102</v>
      </c>
      <c r="C73" s="508" t="s">
        <v>299</v>
      </c>
      <c r="D73" s="307" t="s">
        <v>54</v>
      </c>
      <c r="E73" s="307">
        <v>8</v>
      </c>
      <c r="F73" s="309">
        <f>H73+J73+R73</f>
        <v>84.919589999999999</v>
      </c>
      <c r="G73" s="487"/>
      <c r="H73" s="310">
        <f>G73*$P$8/1000</f>
        <v>0</v>
      </c>
      <c r="I73" s="487"/>
      <c r="J73" s="310">
        <f>I73*$P$9/1000</f>
        <v>0</v>
      </c>
      <c r="K73" s="139" t="s">
        <v>118</v>
      </c>
      <c r="L73" s="139" t="s">
        <v>54</v>
      </c>
      <c r="M73" s="139">
        <v>1</v>
      </c>
      <c r="N73" s="174">
        <v>75</v>
      </c>
      <c r="O73" s="181">
        <f t="shared" ref="O73:O84" si="4">M73*N73</f>
        <v>75</v>
      </c>
      <c r="P73" s="310">
        <f>E73*F73</f>
        <v>679.35672</v>
      </c>
      <c r="Q73" s="310">
        <f>SUM(O73:O76)</f>
        <v>75</v>
      </c>
      <c r="R73" s="310">
        <f>Q73*1.02*1.05*$R$14</f>
        <v>84.919589999999999</v>
      </c>
    </row>
    <row r="74" spans="1:18">
      <c r="A74" s="304"/>
      <c r="B74" s="508"/>
      <c r="C74" s="508"/>
      <c r="D74" s="307"/>
      <c r="E74" s="307"/>
      <c r="F74" s="309"/>
      <c r="G74" s="487"/>
      <c r="H74" s="310"/>
      <c r="I74" s="487"/>
      <c r="J74" s="310"/>
      <c r="K74" s="139"/>
      <c r="L74" s="139"/>
      <c r="M74" s="139"/>
      <c r="N74" s="174"/>
      <c r="O74" s="181">
        <f t="shared" si="4"/>
        <v>0</v>
      </c>
      <c r="P74" s="310"/>
      <c r="Q74" s="310"/>
      <c r="R74" s="310"/>
    </row>
    <row r="75" spans="1:18">
      <c r="A75" s="304"/>
      <c r="B75" s="508"/>
      <c r="C75" s="508"/>
      <c r="D75" s="307"/>
      <c r="E75" s="307"/>
      <c r="F75" s="309"/>
      <c r="G75" s="487"/>
      <c r="H75" s="310"/>
      <c r="I75" s="487"/>
      <c r="J75" s="310"/>
      <c r="K75" s="139"/>
      <c r="L75" s="139"/>
      <c r="M75" s="140"/>
      <c r="N75" s="174"/>
      <c r="O75" s="181">
        <f t="shared" si="4"/>
        <v>0</v>
      </c>
      <c r="P75" s="310"/>
      <c r="Q75" s="310"/>
      <c r="R75" s="310"/>
    </row>
    <row r="76" spans="1:18">
      <c r="A76" s="304"/>
      <c r="B76" s="508"/>
      <c r="C76" s="508"/>
      <c r="D76" s="307"/>
      <c r="E76" s="307"/>
      <c r="F76" s="309"/>
      <c r="G76" s="487"/>
      <c r="H76" s="310"/>
      <c r="I76" s="487"/>
      <c r="J76" s="310"/>
      <c r="K76" s="139"/>
      <c r="L76" s="139"/>
      <c r="M76" s="139"/>
      <c r="N76" s="174"/>
      <c r="O76" s="181">
        <f t="shared" si="4"/>
        <v>0</v>
      </c>
      <c r="P76" s="310"/>
      <c r="Q76" s="310"/>
      <c r="R76" s="310"/>
    </row>
    <row r="77" spans="1:18" ht="11.25" customHeight="1">
      <c r="A77" s="570">
        <v>15</v>
      </c>
      <c r="B77" s="480" t="s">
        <v>29</v>
      </c>
      <c r="C77" s="316" t="s">
        <v>301</v>
      </c>
      <c r="D77" s="664" t="s">
        <v>58</v>
      </c>
      <c r="E77" s="307">
        <v>0.08</v>
      </c>
      <c r="F77" s="309">
        <f>H77+J77+R77</f>
        <v>509.73772100000002</v>
      </c>
      <c r="G77" s="487">
        <v>12.4</v>
      </c>
      <c r="H77" s="310">
        <f>G77*$P$8/1000</f>
        <v>30.224875999999998</v>
      </c>
      <c r="I77" s="487">
        <v>1.3</v>
      </c>
      <c r="J77" s="310">
        <f>I77*$P$9/1000</f>
        <v>3.9631410000000007</v>
      </c>
      <c r="K77" s="139" t="s">
        <v>89</v>
      </c>
      <c r="L77" s="139" t="s">
        <v>58</v>
      </c>
      <c r="M77" s="139">
        <v>1</v>
      </c>
      <c r="N77" s="174">
        <v>420</v>
      </c>
      <c r="O77" s="181">
        <f>M77*N77</f>
        <v>420</v>
      </c>
      <c r="P77" s="310">
        <f>E77*F77</f>
        <v>40.779017680000003</v>
      </c>
      <c r="Q77" s="310">
        <f>SUM(O77:O80)</f>
        <v>420</v>
      </c>
      <c r="R77" s="310">
        <f>Q77*1.02*1.05*$R$14</f>
        <v>475.54970400000002</v>
      </c>
    </row>
    <row r="78" spans="1:18">
      <c r="A78" s="571"/>
      <c r="B78" s="445"/>
      <c r="C78" s="316"/>
      <c r="D78" s="318"/>
      <c r="E78" s="307"/>
      <c r="F78" s="309"/>
      <c r="G78" s="487"/>
      <c r="H78" s="310"/>
      <c r="I78" s="487"/>
      <c r="J78" s="310"/>
      <c r="K78" s="139"/>
      <c r="L78" s="139"/>
      <c r="M78" s="139"/>
      <c r="N78" s="174"/>
      <c r="O78" s="181">
        <f>M78*N78</f>
        <v>0</v>
      </c>
      <c r="P78" s="310"/>
      <c r="Q78" s="310"/>
      <c r="R78" s="310"/>
    </row>
    <row r="79" spans="1:18">
      <c r="A79" s="571"/>
      <c r="B79" s="445"/>
      <c r="C79" s="316"/>
      <c r="D79" s="318"/>
      <c r="E79" s="307"/>
      <c r="F79" s="309"/>
      <c r="G79" s="487"/>
      <c r="H79" s="310"/>
      <c r="I79" s="487"/>
      <c r="J79" s="310"/>
      <c r="K79" s="139"/>
      <c r="L79" s="139"/>
      <c r="M79" s="140"/>
      <c r="N79" s="174"/>
      <c r="O79" s="181">
        <f>M79*N79</f>
        <v>0</v>
      </c>
      <c r="P79" s="310"/>
      <c r="Q79" s="310"/>
      <c r="R79" s="310"/>
    </row>
    <row r="80" spans="1:18">
      <c r="A80" s="404"/>
      <c r="B80" s="445"/>
      <c r="C80" s="316"/>
      <c r="D80" s="665"/>
      <c r="E80" s="307"/>
      <c r="F80" s="309"/>
      <c r="G80" s="487"/>
      <c r="H80" s="310"/>
      <c r="I80" s="487"/>
      <c r="J80" s="310"/>
      <c r="K80" s="139"/>
      <c r="L80" s="139"/>
      <c r="M80" s="139"/>
      <c r="N80" s="174"/>
      <c r="O80" s="181">
        <f>M80*N80</f>
        <v>0</v>
      </c>
      <c r="P80" s="310"/>
      <c r="Q80" s="310"/>
      <c r="R80" s="310"/>
    </row>
    <row r="81" spans="1:18" ht="11.25" customHeight="1">
      <c r="A81" s="304">
        <v>16</v>
      </c>
      <c r="B81" s="480" t="s">
        <v>28</v>
      </c>
      <c r="C81" s="672" t="s">
        <v>119</v>
      </c>
      <c r="D81" s="664" t="s">
        <v>58</v>
      </c>
      <c r="E81" s="675">
        <v>0.24</v>
      </c>
      <c r="F81" s="309">
        <f>H81+J81+R81</f>
        <v>677.50904199840011</v>
      </c>
      <c r="G81" s="487">
        <v>13.8</v>
      </c>
      <c r="H81" s="310">
        <f>G81*$P$8/1000</f>
        <v>33.637362000000003</v>
      </c>
      <c r="I81" s="487">
        <v>32.1</v>
      </c>
      <c r="J81" s="310">
        <f>I81*$P$9/1000</f>
        <v>97.859097000000006</v>
      </c>
      <c r="K81" s="139" t="s">
        <v>65</v>
      </c>
      <c r="L81" s="139" t="s">
        <v>58</v>
      </c>
      <c r="M81" s="139">
        <v>1</v>
      </c>
      <c r="N81" s="174">
        <v>480</v>
      </c>
      <c r="O81" s="181">
        <f t="shared" si="4"/>
        <v>480</v>
      </c>
      <c r="P81" s="310">
        <f>E81*F81</f>
        <v>162.60217007961603</v>
      </c>
      <c r="Q81" s="310">
        <f>SUM(O81:O84)</f>
        <v>482.23200000000003</v>
      </c>
      <c r="R81" s="310">
        <f>Q81*1.02*1.05*$R$14</f>
        <v>546.01258299840003</v>
      </c>
    </row>
    <row r="82" spans="1:18">
      <c r="A82" s="304"/>
      <c r="B82" s="445"/>
      <c r="C82" s="673"/>
      <c r="D82" s="318"/>
      <c r="E82" s="675"/>
      <c r="F82" s="309"/>
      <c r="G82" s="487"/>
      <c r="H82" s="310"/>
      <c r="I82" s="487"/>
      <c r="J82" s="310"/>
      <c r="K82" s="139"/>
      <c r="L82" s="139"/>
      <c r="M82" s="139"/>
      <c r="N82" s="174"/>
      <c r="O82" s="181">
        <f t="shared" si="4"/>
        <v>0</v>
      </c>
      <c r="P82" s="310"/>
      <c r="Q82" s="310"/>
      <c r="R82" s="310"/>
    </row>
    <row r="83" spans="1:18">
      <c r="A83" s="304"/>
      <c r="B83" s="445"/>
      <c r="C83" s="673"/>
      <c r="D83" s="318"/>
      <c r="E83" s="675"/>
      <c r="F83" s="309"/>
      <c r="G83" s="487"/>
      <c r="H83" s="310"/>
      <c r="I83" s="487"/>
      <c r="J83" s="310"/>
      <c r="K83" s="139" t="s">
        <v>82</v>
      </c>
      <c r="L83" s="139" t="s">
        <v>33</v>
      </c>
      <c r="M83" s="146">
        <v>2.4</v>
      </c>
      <c r="N83" s="174">
        <v>0.93</v>
      </c>
      <c r="O83" s="181">
        <f t="shared" si="4"/>
        <v>2.2320000000000002</v>
      </c>
      <c r="P83" s="310"/>
      <c r="Q83" s="310"/>
      <c r="R83" s="310"/>
    </row>
    <row r="84" spans="1:18">
      <c r="A84" s="304"/>
      <c r="B84" s="445"/>
      <c r="C84" s="674"/>
      <c r="D84" s="665"/>
      <c r="E84" s="675"/>
      <c r="F84" s="309"/>
      <c r="G84" s="487"/>
      <c r="H84" s="310"/>
      <c r="I84" s="487"/>
      <c r="J84" s="310"/>
      <c r="K84" s="139"/>
      <c r="L84" s="139"/>
      <c r="M84" s="139"/>
      <c r="N84" s="174"/>
      <c r="O84" s="181">
        <f t="shared" si="4"/>
        <v>0</v>
      </c>
      <c r="P84" s="310"/>
      <c r="Q84" s="310"/>
      <c r="R84" s="310"/>
    </row>
    <row r="85" spans="1:18" ht="11.25" customHeight="1">
      <c r="A85" s="570">
        <v>17</v>
      </c>
      <c r="B85" s="344" t="s">
        <v>304</v>
      </c>
      <c r="C85" s="344" t="s">
        <v>306</v>
      </c>
      <c r="D85" s="362" t="s">
        <v>34</v>
      </c>
      <c r="E85" s="362">
        <v>145</v>
      </c>
      <c r="F85" s="309">
        <f>H85+J85+R85</f>
        <v>9.8318836203199991E-2</v>
      </c>
      <c r="G85" s="379">
        <v>3.73E-2</v>
      </c>
      <c r="H85" s="310">
        <f>G85*$P$8/1000</f>
        <v>9.0918376999999995E-2</v>
      </c>
      <c r="I85" s="379"/>
      <c r="J85" s="310">
        <f>I85*$P$9/1000</f>
        <v>0</v>
      </c>
      <c r="K85" s="59" t="s">
        <v>107</v>
      </c>
      <c r="L85" s="59" t="s">
        <v>35</v>
      </c>
      <c r="M85" s="59">
        <v>3.7999999999999999E-2</v>
      </c>
      <c r="N85" s="167">
        <v>0.17199999999999999</v>
      </c>
      <c r="O85" s="48">
        <f>M85*N85</f>
        <v>6.5359999999999993E-3</v>
      </c>
      <c r="P85" s="310">
        <f>E85*F85</f>
        <v>14.256231249463999</v>
      </c>
      <c r="Q85" s="310">
        <f>SUM(O85:O88)</f>
        <v>6.5359999999999993E-3</v>
      </c>
      <c r="R85" s="310">
        <f>Q85*1.02*1.05*$R$14</f>
        <v>7.4004592031999984E-3</v>
      </c>
    </row>
    <row r="86" spans="1:18">
      <c r="A86" s="571"/>
      <c r="B86" s="344"/>
      <c r="C86" s="344"/>
      <c r="D86" s="362"/>
      <c r="E86" s="362"/>
      <c r="F86" s="309"/>
      <c r="G86" s="379"/>
      <c r="H86" s="310"/>
      <c r="I86" s="379"/>
      <c r="J86" s="310"/>
      <c r="K86" s="59"/>
      <c r="L86" s="59"/>
      <c r="M86" s="59"/>
      <c r="N86" s="167"/>
      <c r="O86" s="160">
        <v>0</v>
      </c>
      <c r="P86" s="310"/>
      <c r="Q86" s="310"/>
      <c r="R86" s="310"/>
    </row>
    <row r="87" spans="1:18">
      <c r="A87" s="571"/>
      <c r="B87" s="344"/>
      <c r="C87" s="344"/>
      <c r="D87" s="362"/>
      <c r="E87" s="362"/>
      <c r="F87" s="309"/>
      <c r="G87" s="379"/>
      <c r="H87" s="310"/>
      <c r="I87" s="379"/>
      <c r="J87" s="310"/>
      <c r="K87" s="59"/>
      <c r="L87" s="59"/>
      <c r="M87" s="66"/>
      <c r="N87" s="167"/>
      <c r="O87" s="160">
        <v>0</v>
      </c>
      <c r="P87" s="310"/>
      <c r="Q87" s="310"/>
      <c r="R87" s="310"/>
    </row>
    <row r="88" spans="1:18">
      <c r="A88" s="404"/>
      <c r="B88" s="344"/>
      <c r="C88" s="344"/>
      <c r="D88" s="362"/>
      <c r="E88" s="362"/>
      <c r="F88" s="309"/>
      <c r="G88" s="379"/>
      <c r="H88" s="310"/>
      <c r="I88" s="379"/>
      <c r="J88" s="310"/>
      <c r="K88" s="59"/>
      <c r="L88" s="59"/>
      <c r="M88" s="59"/>
      <c r="N88" s="167"/>
      <c r="O88" s="160">
        <v>0</v>
      </c>
      <c r="P88" s="310"/>
      <c r="Q88" s="310"/>
      <c r="R88" s="310"/>
    </row>
    <row r="89" spans="1:18" ht="11.25" customHeight="1">
      <c r="A89" s="304">
        <v>18</v>
      </c>
      <c r="B89" s="344" t="s">
        <v>305</v>
      </c>
      <c r="C89" s="344" t="s">
        <v>701</v>
      </c>
      <c r="D89" s="362" t="s">
        <v>34</v>
      </c>
      <c r="E89" s="362">
        <v>55</v>
      </c>
      <c r="F89" s="309">
        <f>H89+J89+R89</f>
        <v>0.1226624520032</v>
      </c>
      <c r="G89" s="379">
        <v>3.73E-2</v>
      </c>
      <c r="H89" s="310">
        <f>G89*$P$8/1000</f>
        <v>9.0918376999999995E-2</v>
      </c>
      <c r="I89" s="379"/>
      <c r="J89" s="310">
        <f>I89*$P$9/1000</f>
        <v>0</v>
      </c>
      <c r="K89" s="59" t="s">
        <v>107</v>
      </c>
      <c r="L89" s="59" t="s">
        <v>35</v>
      </c>
      <c r="M89" s="59">
        <v>0.16300000000000001</v>
      </c>
      <c r="N89" s="167">
        <v>0.17199999999999999</v>
      </c>
      <c r="O89" s="48">
        <f>M89*N89</f>
        <v>2.8035999999999998E-2</v>
      </c>
      <c r="P89" s="310">
        <f>E89*F89</f>
        <v>6.7464348601760005</v>
      </c>
      <c r="Q89" s="310">
        <f>SUM(O89:O92)</f>
        <v>2.8035999999999998E-2</v>
      </c>
      <c r="R89" s="310">
        <f>Q89*1.02*1.05*$R$14</f>
        <v>3.1744075003199999E-2</v>
      </c>
    </row>
    <row r="90" spans="1:18">
      <c r="A90" s="304"/>
      <c r="B90" s="344"/>
      <c r="C90" s="344"/>
      <c r="D90" s="362"/>
      <c r="E90" s="362"/>
      <c r="F90" s="309"/>
      <c r="G90" s="379"/>
      <c r="H90" s="310"/>
      <c r="I90" s="379"/>
      <c r="J90" s="310"/>
      <c r="K90" s="59"/>
      <c r="L90" s="59"/>
      <c r="M90" s="59"/>
      <c r="N90" s="167"/>
      <c r="O90" s="160">
        <v>0</v>
      </c>
      <c r="P90" s="310"/>
      <c r="Q90" s="310"/>
      <c r="R90" s="310"/>
    </row>
    <row r="91" spans="1:18">
      <c r="A91" s="304"/>
      <c r="B91" s="344"/>
      <c r="C91" s="344"/>
      <c r="D91" s="362"/>
      <c r="E91" s="362"/>
      <c r="F91" s="309"/>
      <c r="G91" s="379"/>
      <c r="H91" s="310"/>
      <c r="I91" s="379"/>
      <c r="J91" s="310"/>
      <c r="K91" s="59"/>
      <c r="L91" s="59"/>
      <c r="M91" s="66"/>
      <c r="N91" s="167"/>
      <c r="O91" s="160">
        <v>0</v>
      </c>
      <c r="P91" s="310"/>
      <c r="Q91" s="310"/>
      <c r="R91" s="310"/>
    </row>
    <row r="92" spans="1:18">
      <c r="A92" s="304"/>
      <c r="B92" s="344"/>
      <c r="C92" s="344"/>
      <c r="D92" s="362"/>
      <c r="E92" s="362"/>
      <c r="F92" s="309"/>
      <c r="G92" s="379"/>
      <c r="H92" s="310"/>
      <c r="I92" s="379"/>
      <c r="J92" s="310"/>
      <c r="K92" s="59"/>
      <c r="L92" s="59"/>
      <c r="M92" s="59"/>
      <c r="N92" s="167"/>
      <c r="O92" s="160">
        <v>0</v>
      </c>
      <c r="P92" s="310"/>
      <c r="Q92" s="310"/>
      <c r="R92" s="310"/>
    </row>
    <row r="93" spans="1:18" ht="8.25" customHeight="1">
      <c r="A93" s="314"/>
      <c r="B93" s="344"/>
      <c r="C93" s="595" t="s">
        <v>702</v>
      </c>
      <c r="D93" s="362"/>
      <c r="E93" s="467"/>
      <c r="F93" s="364"/>
      <c r="G93" s="377"/>
      <c r="H93" s="313"/>
      <c r="I93" s="377"/>
      <c r="J93" s="313"/>
      <c r="K93" s="59"/>
      <c r="L93" s="59"/>
      <c r="M93" s="59"/>
      <c r="N93" s="199"/>
      <c r="O93" s="160"/>
      <c r="P93" s="313"/>
      <c r="Q93" s="313"/>
      <c r="R93" s="446"/>
    </row>
    <row r="94" spans="1:18" ht="8.25" customHeight="1">
      <c r="A94" s="314"/>
      <c r="B94" s="344"/>
      <c r="C94" s="595"/>
      <c r="D94" s="362"/>
      <c r="E94" s="467"/>
      <c r="F94" s="364"/>
      <c r="G94" s="377"/>
      <c r="H94" s="313"/>
      <c r="I94" s="377"/>
      <c r="J94" s="313"/>
      <c r="K94" s="59"/>
      <c r="L94" s="59"/>
      <c r="M94" s="59"/>
      <c r="N94" s="199"/>
      <c r="O94" s="160"/>
      <c r="P94" s="313"/>
      <c r="Q94" s="313"/>
      <c r="R94" s="447"/>
    </row>
    <row r="95" spans="1:18" ht="8.25" customHeight="1">
      <c r="A95" s="314"/>
      <c r="B95" s="344"/>
      <c r="C95" s="595"/>
      <c r="D95" s="362"/>
      <c r="E95" s="467"/>
      <c r="F95" s="364"/>
      <c r="G95" s="377"/>
      <c r="H95" s="313"/>
      <c r="I95" s="377"/>
      <c r="J95" s="313"/>
      <c r="K95" s="74"/>
      <c r="L95" s="74"/>
      <c r="M95" s="74"/>
      <c r="N95" s="199"/>
      <c r="O95" s="160"/>
      <c r="P95" s="313"/>
      <c r="Q95" s="313"/>
      <c r="R95" s="447"/>
    </row>
    <row r="96" spans="1:18" ht="8.25" customHeight="1">
      <c r="A96" s="314"/>
      <c r="B96" s="344"/>
      <c r="C96" s="595"/>
      <c r="D96" s="362"/>
      <c r="E96" s="467"/>
      <c r="F96" s="364"/>
      <c r="G96" s="377"/>
      <c r="H96" s="313"/>
      <c r="I96" s="377"/>
      <c r="J96" s="313"/>
      <c r="K96" s="59"/>
      <c r="L96" s="59"/>
      <c r="M96" s="59"/>
      <c r="N96" s="199"/>
      <c r="O96" s="160"/>
      <c r="P96" s="313"/>
      <c r="Q96" s="313"/>
      <c r="R96" s="312"/>
    </row>
    <row r="97" spans="1:18" ht="11.25" customHeight="1">
      <c r="A97" s="304">
        <v>19</v>
      </c>
      <c r="B97" s="661" t="s">
        <v>703</v>
      </c>
      <c r="C97" s="481" t="s">
        <v>692</v>
      </c>
      <c r="D97" s="307" t="s">
        <v>34</v>
      </c>
      <c r="E97" s="324">
        <v>55</v>
      </c>
      <c r="F97" s="309">
        <f>H97+J97+R97</f>
        <v>0.55471680000000001</v>
      </c>
      <c r="G97" s="300">
        <f>0.15*0.6</f>
        <v>0.09</v>
      </c>
      <c r="H97" s="310">
        <f>G97*$P$8/1000</f>
        <v>0.21937409999999996</v>
      </c>
      <c r="I97" s="300">
        <v>0.11</v>
      </c>
      <c r="J97" s="310">
        <f>I97*$P$9/1000</f>
        <v>0.33534270000000005</v>
      </c>
      <c r="K97" s="139"/>
      <c r="L97" s="139"/>
      <c r="M97" s="139"/>
      <c r="N97" s="200"/>
      <c r="O97" s="205">
        <f t="shared" ref="O97:O108" si="5">M97*N97</f>
        <v>0</v>
      </c>
      <c r="P97" s="310">
        <f>E97*F97</f>
        <v>30.509423999999999</v>
      </c>
      <c r="Q97" s="310">
        <f>SUM(O97:O100)</f>
        <v>0</v>
      </c>
      <c r="R97" s="666">
        <f>Q97*1.02*1.05*$R$14</f>
        <v>0</v>
      </c>
    </row>
    <row r="98" spans="1:18">
      <c r="A98" s="304"/>
      <c r="B98" s="662"/>
      <c r="C98" s="481"/>
      <c r="D98" s="307"/>
      <c r="E98" s="324"/>
      <c r="F98" s="309"/>
      <c r="G98" s="300"/>
      <c r="H98" s="310"/>
      <c r="I98" s="300"/>
      <c r="J98" s="310"/>
      <c r="K98" s="139"/>
      <c r="L98" s="139"/>
      <c r="M98" s="139"/>
      <c r="N98" s="200"/>
      <c r="O98" s="181">
        <f t="shared" si="5"/>
        <v>0</v>
      </c>
      <c r="P98" s="310"/>
      <c r="Q98" s="310"/>
      <c r="R98" s="302"/>
    </row>
    <row r="99" spans="1:18">
      <c r="A99" s="304"/>
      <c r="B99" s="662"/>
      <c r="C99" s="481"/>
      <c r="D99" s="307"/>
      <c r="E99" s="324"/>
      <c r="F99" s="309"/>
      <c r="G99" s="300"/>
      <c r="H99" s="310"/>
      <c r="I99" s="300"/>
      <c r="J99" s="310"/>
      <c r="K99" s="74"/>
      <c r="L99" s="74"/>
      <c r="M99" s="74"/>
      <c r="N99" s="200"/>
      <c r="O99" s="181">
        <f t="shared" si="5"/>
        <v>0</v>
      </c>
      <c r="P99" s="310"/>
      <c r="Q99" s="310"/>
      <c r="R99" s="302"/>
    </row>
    <row r="100" spans="1:18">
      <c r="A100" s="304"/>
      <c r="B100" s="663"/>
      <c r="C100" s="481"/>
      <c r="D100" s="307"/>
      <c r="E100" s="324"/>
      <c r="F100" s="309"/>
      <c r="G100" s="300"/>
      <c r="H100" s="310"/>
      <c r="I100" s="300"/>
      <c r="J100" s="310"/>
      <c r="K100" s="139"/>
      <c r="L100" s="139"/>
      <c r="M100" s="139"/>
      <c r="N100" s="200"/>
      <c r="O100" s="181">
        <f t="shared" si="5"/>
        <v>0</v>
      </c>
      <c r="P100" s="310"/>
      <c r="Q100" s="310"/>
      <c r="R100" s="303"/>
    </row>
    <row r="101" spans="1:18" ht="11.25" customHeight="1">
      <c r="A101" s="304">
        <v>20</v>
      </c>
      <c r="B101" s="661" t="s">
        <v>704</v>
      </c>
      <c r="C101" s="481" t="s">
        <v>298</v>
      </c>
      <c r="D101" s="307" t="s">
        <v>34</v>
      </c>
      <c r="E101" s="324">
        <v>145</v>
      </c>
      <c r="F101" s="309">
        <f>H101+J101+R101</f>
        <v>0.43524563999999999</v>
      </c>
      <c r="G101" s="300">
        <f>0.11*0.6</f>
        <v>6.6000000000000003E-2</v>
      </c>
      <c r="H101" s="310">
        <f>G101*$P$8/1000</f>
        <v>0.16087433999999998</v>
      </c>
      <c r="I101" s="300">
        <v>0.09</v>
      </c>
      <c r="J101" s="310">
        <f>I101*$P$9/1000</f>
        <v>0.27437130000000004</v>
      </c>
      <c r="K101" s="139"/>
      <c r="L101" s="139"/>
      <c r="M101" s="139"/>
      <c r="N101" s="200"/>
      <c r="O101" s="181">
        <f t="shared" si="5"/>
        <v>0</v>
      </c>
      <c r="P101" s="310">
        <f>E101*F101</f>
        <v>63.1106178</v>
      </c>
      <c r="Q101" s="310">
        <f>SUM(O101:O104)</f>
        <v>0</v>
      </c>
      <c r="R101" s="666">
        <f>Q101*1.02*1.05*$R$14</f>
        <v>0</v>
      </c>
    </row>
    <row r="102" spans="1:18">
      <c r="A102" s="304"/>
      <c r="B102" s="662"/>
      <c r="C102" s="481"/>
      <c r="D102" s="307"/>
      <c r="E102" s="324"/>
      <c r="F102" s="309"/>
      <c r="G102" s="300"/>
      <c r="H102" s="310"/>
      <c r="I102" s="300"/>
      <c r="J102" s="310"/>
      <c r="K102" s="139"/>
      <c r="L102" s="139"/>
      <c r="M102" s="139"/>
      <c r="N102" s="200"/>
      <c r="O102" s="181">
        <f t="shared" si="5"/>
        <v>0</v>
      </c>
      <c r="P102" s="310"/>
      <c r="Q102" s="310"/>
      <c r="R102" s="302"/>
    </row>
    <row r="103" spans="1:18">
      <c r="A103" s="304"/>
      <c r="B103" s="662"/>
      <c r="C103" s="481"/>
      <c r="D103" s="307"/>
      <c r="E103" s="324"/>
      <c r="F103" s="309"/>
      <c r="G103" s="300"/>
      <c r="H103" s="310"/>
      <c r="I103" s="300"/>
      <c r="J103" s="310"/>
      <c r="K103" s="74"/>
      <c r="L103" s="74"/>
      <c r="M103" s="74"/>
      <c r="N103" s="200"/>
      <c r="O103" s="181">
        <f t="shared" si="5"/>
        <v>0</v>
      </c>
      <c r="P103" s="310"/>
      <c r="Q103" s="310"/>
      <c r="R103" s="302"/>
    </row>
    <row r="104" spans="1:18">
      <c r="A104" s="304"/>
      <c r="B104" s="663"/>
      <c r="C104" s="481"/>
      <c r="D104" s="307"/>
      <c r="E104" s="324"/>
      <c r="F104" s="309"/>
      <c r="G104" s="300"/>
      <c r="H104" s="310"/>
      <c r="I104" s="300"/>
      <c r="J104" s="310"/>
      <c r="K104" s="139"/>
      <c r="L104" s="139"/>
      <c r="M104" s="139"/>
      <c r="N104" s="200"/>
      <c r="O104" s="181">
        <f t="shared" si="5"/>
        <v>0</v>
      </c>
      <c r="P104" s="310"/>
      <c r="Q104" s="310"/>
      <c r="R104" s="303"/>
    </row>
    <row r="105" spans="1:18" ht="11.25" customHeight="1">
      <c r="A105" s="570">
        <v>21</v>
      </c>
      <c r="B105" s="661" t="s">
        <v>705</v>
      </c>
      <c r="C105" s="508" t="s">
        <v>700</v>
      </c>
      <c r="D105" s="664" t="s">
        <v>244</v>
      </c>
      <c r="E105" s="304">
        <v>9.6</v>
      </c>
      <c r="F105" s="309">
        <f>H105+J105+R105</f>
        <v>25.665693840000003</v>
      </c>
      <c r="G105" s="487">
        <f>6.96*0.6</f>
        <v>4.1760000000000002</v>
      </c>
      <c r="H105" s="310">
        <f>G105*$P$8/1000</f>
        <v>10.17895824</v>
      </c>
      <c r="I105" s="487">
        <v>5.08</v>
      </c>
      <c r="J105" s="310">
        <f>I105*$P$9/1000</f>
        <v>15.486735600000001</v>
      </c>
      <c r="K105" s="85"/>
      <c r="L105" s="86"/>
      <c r="M105" s="145"/>
      <c r="N105" s="200"/>
      <c r="O105" s="181">
        <f t="shared" si="5"/>
        <v>0</v>
      </c>
      <c r="P105" s="310">
        <f>E105*F105</f>
        <v>246.39066086400001</v>
      </c>
      <c r="Q105" s="310">
        <f>SUM(O105:O108)</f>
        <v>0</v>
      </c>
      <c r="R105" s="310">
        <f>Q105*1.02*1.05*$R$14</f>
        <v>0</v>
      </c>
    </row>
    <row r="106" spans="1:18">
      <c r="A106" s="571"/>
      <c r="B106" s="662"/>
      <c r="C106" s="508"/>
      <c r="D106" s="318"/>
      <c r="E106" s="304"/>
      <c r="F106" s="309"/>
      <c r="G106" s="487"/>
      <c r="H106" s="310"/>
      <c r="I106" s="487"/>
      <c r="J106" s="310"/>
      <c r="K106" s="101"/>
      <c r="L106" s="60"/>
      <c r="M106" s="139"/>
      <c r="N106" s="200"/>
      <c r="O106" s="181">
        <f t="shared" si="5"/>
        <v>0</v>
      </c>
      <c r="P106" s="310"/>
      <c r="Q106" s="310"/>
      <c r="R106" s="310"/>
    </row>
    <row r="107" spans="1:18">
      <c r="A107" s="571"/>
      <c r="B107" s="662"/>
      <c r="C107" s="508"/>
      <c r="D107" s="318"/>
      <c r="E107" s="304"/>
      <c r="F107" s="309"/>
      <c r="G107" s="487"/>
      <c r="H107" s="310"/>
      <c r="I107" s="487"/>
      <c r="J107" s="310"/>
      <c r="K107" s="85"/>
      <c r="L107" s="86"/>
      <c r="M107" s="145"/>
      <c r="N107" s="200"/>
      <c r="O107" s="181">
        <f t="shared" si="5"/>
        <v>0</v>
      </c>
      <c r="P107" s="310"/>
      <c r="Q107" s="310"/>
      <c r="R107" s="310"/>
    </row>
    <row r="108" spans="1:18">
      <c r="A108" s="404"/>
      <c r="B108" s="663"/>
      <c r="C108" s="508"/>
      <c r="D108" s="665"/>
      <c r="E108" s="304"/>
      <c r="F108" s="309"/>
      <c r="G108" s="487"/>
      <c r="H108" s="310"/>
      <c r="I108" s="487"/>
      <c r="J108" s="310"/>
      <c r="K108" s="139"/>
      <c r="L108" s="139"/>
      <c r="M108" s="139"/>
      <c r="N108" s="200"/>
      <c r="O108" s="181">
        <f t="shared" si="5"/>
        <v>0</v>
      </c>
      <c r="P108" s="310"/>
      <c r="Q108" s="310"/>
      <c r="R108" s="310"/>
    </row>
    <row r="109" spans="1:18" s="40" customFormat="1">
      <c r="C109" s="40" t="s">
        <v>73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112">
        <f>SUM(P21:P108)</f>
        <v>4853.8908526768901</v>
      </c>
      <c r="Q109" s="50"/>
      <c r="R109" s="51"/>
    </row>
    <row r="110" spans="1:18" s="40" customFormat="1">
      <c r="C110" s="40" t="s">
        <v>74</v>
      </c>
      <c r="P110" s="112">
        <f>P109*0.133</f>
        <v>645.56748340602644</v>
      </c>
    </row>
    <row r="111" spans="1:18" s="40" customFormat="1">
      <c r="C111" s="40" t="s">
        <v>73</v>
      </c>
      <c r="P111" s="112">
        <f>SUM(P109:P110)</f>
        <v>5499.4583360829165</v>
      </c>
    </row>
    <row r="112" spans="1:18" s="40" customFormat="1">
      <c r="C112" s="40" t="s">
        <v>104</v>
      </c>
      <c r="P112" s="112">
        <f>+P111*0.11</f>
        <v>604.94041696912086</v>
      </c>
    </row>
    <row r="113" spans="3:16" s="40" customFormat="1">
      <c r="C113" s="40" t="s">
        <v>73</v>
      </c>
      <c r="P113" s="112">
        <f>SUM(P111:P112)</f>
        <v>6104.3987530520371</v>
      </c>
    </row>
  </sheetData>
  <mergeCells count="322">
    <mergeCell ref="Q89:Q92"/>
    <mergeCell ref="R89:R92"/>
    <mergeCell ref="Q73:Q76"/>
    <mergeCell ref="R73:R76"/>
    <mergeCell ref="Q69:Q72"/>
    <mergeCell ref="R69:R72"/>
    <mergeCell ref="Q57:Q60"/>
    <mergeCell ref="R57:R6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J81:J84"/>
    <mergeCell ref="P81:P84"/>
    <mergeCell ref="Q81:Q84"/>
    <mergeCell ref="R81:R84"/>
    <mergeCell ref="I73:I76"/>
    <mergeCell ref="J77:J80"/>
    <mergeCell ref="J73:J76"/>
    <mergeCell ref="P77:P80"/>
    <mergeCell ref="Q77:Q80"/>
    <mergeCell ref="R77:R80"/>
    <mergeCell ref="I77:I80"/>
    <mergeCell ref="A1:R2"/>
    <mergeCell ref="D65:D68"/>
    <mergeCell ref="E65:E68"/>
    <mergeCell ref="A41:A44"/>
    <mergeCell ref="B41:B44"/>
    <mergeCell ref="C41:C44"/>
    <mergeCell ref="J8:K8"/>
    <mergeCell ref="L8:O8"/>
    <mergeCell ref="J41:J44"/>
    <mergeCell ref="J61:J64"/>
    <mergeCell ref="R65:R68"/>
    <mergeCell ref="A65:A68"/>
    <mergeCell ref="A4:R4"/>
    <mergeCell ref="G12:O12"/>
    <mergeCell ref="G13:H14"/>
    <mergeCell ref="I13:J14"/>
    <mergeCell ref="R61:R64"/>
    <mergeCell ref="P61:P64"/>
    <mergeCell ref="Q61:Q64"/>
    <mergeCell ref="Q65:Q68"/>
    <mergeCell ref="H69:H72"/>
    <mergeCell ref="I69:I72"/>
    <mergeCell ref="A77:A80"/>
    <mergeCell ref="P12:P14"/>
    <mergeCell ref="Q12:Q14"/>
    <mergeCell ref="J21:J24"/>
    <mergeCell ref="J25:J28"/>
    <mergeCell ref="H41:H44"/>
    <mergeCell ref="P69:P72"/>
    <mergeCell ref="J33:J36"/>
    <mergeCell ref="I37:I40"/>
    <mergeCell ref="J37:J40"/>
    <mergeCell ref="I61:I64"/>
    <mergeCell ref="J65:J68"/>
    <mergeCell ref="P65:P68"/>
    <mergeCell ref="G69:G72"/>
    <mergeCell ref="I41:I44"/>
    <mergeCell ref="I33:I36"/>
    <mergeCell ref="P41:P44"/>
    <mergeCell ref="P37:P40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F10:G10"/>
    <mergeCell ref="R85:R88"/>
    <mergeCell ref="A85:A88"/>
    <mergeCell ref="B85:B88"/>
    <mergeCell ref="C85:C88"/>
    <mergeCell ref="D85:D88"/>
    <mergeCell ref="E85:E88"/>
    <mergeCell ref="G85:G88"/>
    <mergeCell ref="H85:H88"/>
    <mergeCell ref="I85:I88"/>
    <mergeCell ref="J85:J88"/>
    <mergeCell ref="P85:P88"/>
    <mergeCell ref="Q85:Q88"/>
    <mergeCell ref="F85:F88"/>
    <mergeCell ref="J89:J92"/>
    <mergeCell ref="P89:P92"/>
    <mergeCell ref="A69:A72"/>
    <mergeCell ref="B69:B72"/>
    <mergeCell ref="C69:C72"/>
    <mergeCell ref="C65:C68"/>
    <mergeCell ref="F65:F68"/>
    <mergeCell ref="D69:D72"/>
    <mergeCell ref="E69:E72"/>
    <mergeCell ref="F69:F72"/>
    <mergeCell ref="G81:G84"/>
    <mergeCell ref="H81:H84"/>
    <mergeCell ref="I81:I84"/>
    <mergeCell ref="P73:P76"/>
    <mergeCell ref="G73:G76"/>
    <mergeCell ref="H73:H76"/>
    <mergeCell ref="H77:H80"/>
    <mergeCell ref="D89:D92"/>
    <mergeCell ref="E89:E92"/>
    <mergeCell ref="F81:F84"/>
    <mergeCell ref="B77:B80"/>
    <mergeCell ref="C77:C80"/>
    <mergeCell ref="F77:F80"/>
    <mergeCell ref="G77:G80"/>
    <mergeCell ref="A89:A92"/>
    <mergeCell ref="B89:B92"/>
    <mergeCell ref="C89:C92"/>
    <mergeCell ref="F89:F92"/>
    <mergeCell ref="G89:G92"/>
    <mergeCell ref="H89:H92"/>
    <mergeCell ref="I89:I92"/>
    <mergeCell ref="B73:B76"/>
    <mergeCell ref="C73:C76"/>
    <mergeCell ref="D73:D76"/>
    <mergeCell ref="E73:E76"/>
    <mergeCell ref="A81:A84"/>
    <mergeCell ref="B81:B84"/>
    <mergeCell ref="C81:C84"/>
    <mergeCell ref="D81:D84"/>
    <mergeCell ref="E81:E84"/>
    <mergeCell ref="D77:D80"/>
    <mergeCell ref="E77:E80"/>
    <mergeCell ref="H61:H64"/>
    <mergeCell ref="G57:G60"/>
    <mergeCell ref="H57:H60"/>
    <mergeCell ref="I57:I60"/>
    <mergeCell ref="J57:J60"/>
    <mergeCell ref="P57:P60"/>
    <mergeCell ref="P53:P56"/>
    <mergeCell ref="A21:A24"/>
    <mergeCell ref="B21:B24"/>
    <mergeCell ref="C21:C24"/>
    <mergeCell ref="D21:D24"/>
    <mergeCell ref="E21:E24"/>
    <mergeCell ref="F21:F24"/>
    <mergeCell ref="G21:G24"/>
    <mergeCell ref="I25:I28"/>
    <mergeCell ref="E33:E36"/>
    <mergeCell ref="A33:A36"/>
    <mergeCell ref="B33:B36"/>
    <mergeCell ref="C33:C36"/>
    <mergeCell ref="D33:D36"/>
    <mergeCell ref="E25:E28"/>
    <mergeCell ref="B45:B48"/>
    <mergeCell ref="C45:C48"/>
    <mergeCell ref="D45:D48"/>
    <mergeCell ref="J69:J72"/>
    <mergeCell ref="A37:A40"/>
    <mergeCell ref="B37:B40"/>
    <mergeCell ref="C37:C40"/>
    <mergeCell ref="D37:D40"/>
    <mergeCell ref="E37:E40"/>
    <mergeCell ref="F37:F40"/>
    <mergeCell ref="G37:G40"/>
    <mergeCell ref="H37:H40"/>
    <mergeCell ref="G61:G64"/>
    <mergeCell ref="J53:J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F41:F44"/>
    <mergeCell ref="D41:D44"/>
    <mergeCell ref="E41:E44"/>
    <mergeCell ref="A45:A48"/>
    <mergeCell ref="A6:R6"/>
    <mergeCell ref="A17:A20"/>
    <mergeCell ref="B17:B20"/>
    <mergeCell ref="C17:C20"/>
    <mergeCell ref="D17:D20"/>
    <mergeCell ref="E17:E2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K13:O14"/>
    <mergeCell ref="C25:C28"/>
    <mergeCell ref="D25:D28"/>
    <mergeCell ref="F17:F20"/>
    <mergeCell ref="G17:G20"/>
    <mergeCell ref="H17:H20"/>
    <mergeCell ref="I17:I20"/>
    <mergeCell ref="J17:J20"/>
    <mergeCell ref="P17:P20"/>
    <mergeCell ref="H33:H36"/>
    <mergeCell ref="P21:P24"/>
    <mergeCell ref="I21:I24"/>
    <mergeCell ref="P33:P36"/>
    <mergeCell ref="H21:H24"/>
    <mergeCell ref="F33:F36"/>
    <mergeCell ref="G33:G36"/>
    <mergeCell ref="P25:P28"/>
    <mergeCell ref="H25:H28"/>
    <mergeCell ref="F25:F28"/>
    <mergeCell ref="Q17:Q20"/>
    <mergeCell ref="R17:R20"/>
    <mergeCell ref="Q45:Q48"/>
    <mergeCell ref="R45:R48"/>
    <mergeCell ref="G45:G48"/>
    <mergeCell ref="H45:H48"/>
    <mergeCell ref="I45:I48"/>
    <mergeCell ref="G41:G44"/>
    <mergeCell ref="Q21:Q24"/>
    <mergeCell ref="R21:R24"/>
    <mergeCell ref="Q33:Q36"/>
    <mergeCell ref="R33:R36"/>
    <mergeCell ref="Q25:Q28"/>
    <mergeCell ref="R25:R28"/>
    <mergeCell ref="Q37:Q40"/>
    <mergeCell ref="R37:R40"/>
    <mergeCell ref="G25:G28"/>
    <mergeCell ref="R41:R44"/>
    <mergeCell ref="J45:J48"/>
    <mergeCell ref="P45:P48"/>
    <mergeCell ref="Q41:Q44"/>
    <mergeCell ref="E45:E48"/>
    <mergeCell ref="F45:F48"/>
    <mergeCell ref="E61:E64"/>
    <mergeCell ref="F61:F64"/>
    <mergeCell ref="A61:A64"/>
    <mergeCell ref="B61:B64"/>
    <mergeCell ref="C61:C64"/>
    <mergeCell ref="A57:A60"/>
    <mergeCell ref="B57:B60"/>
    <mergeCell ref="C57:C60"/>
    <mergeCell ref="D57:D60"/>
    <mergeCell ref="E57:E60"/>
    <mergeCell ref="F57:F60"/>
    <mergeCell ref="H97:H100"/>
    <mergeCell ref="I97:I100"/>
    <mergeCell ref="Q53:Q56"/>
    <mergeCell ref="R53:R5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B65:B68"/>
    <mergeCell ref="G65:G68"/>
    <mergeCell ref="H65:H68"/>
    <mergeCell ref="I65:I68"/>
    <mergeCell ref="F73:F76"/>
    <mergeCell ref="A73:A76"/>
    <mergeCell ref="D61:D64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J105:J108"/>
    <mergeCell ref="P105:P108"/>
    <mergeCell ref="Q105:Q108"/>
    <mergeCell ref="R105:R10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</mergeCells>
  <pageMargins left="0.39370078740157483" right="0.39370078740157483" top="0.59055118110236227" bottom="0.59055118110236227" header="0.19685039370078741" footer="0.19685039370078741"/>
  <pageSetup paperSize="9" scale="96" fitToHeight="0" orientation="landscape" r:id="rId1"/>
  <headerFooter alignWithMargins="0"/>
  <rowBreaks count="2" manualBreakCount="2">
    <brk id="44" max="17" man="1"/>
    <brk id="88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9" tint="0.39997558519241921"/>
    <pageSetUpPr fitToPage="1"/>
  </sheetPr>
  <dimension ref="A1:R393"/>
  <sheetViews>
    <sheetView showZeros="0" view="pageBreakPreview" topLeftCell="A265" zoomScaleNormal="100" zoomScaleSheetLayoutView="100" workbookViewId="0">
      <selection activeCell="G365" sqref="G365:G368"/>
    </sheetView>
  </sheetViews>
  <sheetFormatPr defaultRowHeight="11.25"/>
  <cols>
    <col min="1" max="1" width="3.7109375" style="40" customWidth="1"/>
    <col min="2" max="2" width="7.42578125" style="40" customWidth="1"/>
    <col min="3" max="3" width="29" style="40" customWidth="1"/>
    <col min="4" max="4" width="4.42578125" style="40" bestFit="1" customWidth="1"/>
    <col min="5" max="5" width="5.5703125" style="40" customWidth="1"/>
    <col min="6" max="6" width="7" style="40" customWidth="1"/>
    <col min="7" max="7" width="6.28515625" style="40" customWidth="1"/>
    <col min="8" max="8" width="6.7109375" style="40" customWidth="1"/>
    <col min="9" max="9" width="5.7109375" style="40" customWidth="1"/>
    <col min="10" max="10" width="6.7109375" style="40" customWidth="1"/>
    <col min="11" max="11" width="13" style="40" customWidth="1"/>
    <col min="12" max="12" width="4.7109375" style="40" customWidth="1"/>
    <col min="13" max="13" width="7" style="40" customWidth="1"/>
    <col min="14" max="15" width="7.28515625" style="40" customWidth="1"/>
    <col min="16" max="16" width="8.85546875" style="40" customWidth="1"/>
    <col min="17" max="17" width="7" style="40" customWidth="1"/>
    <col min="18" max="18" width="9.5703125" style="40" bestFit="1" customWidth="1"/>
    <col min="19" max="16384" width="9.140625" style="40"/>
  </cols>
  <sheetData>
    <row r="1" spans="1:18">
      <c r="A1" s="275" t="str">
        <f>+bac!A1</f>
        <v>Երևան քաղաքի Քանաքեռ-Զեյթուն վարչական շրջանում գտնվող Սմբատ Բյուրատի թիվ 125 հիմնական դպրոցի վերանորոգման աշխատանքների նախահաշիվ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16.5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s="43" customFormat="1">
      <c r="A3" s="423"/>
      <c r="B3" s="42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3" customFormat="1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</row>
    <row r="5" spans="1:18" s="43" customFormat="1">
      <c r="A5" s="237"/>
      <c r="B5" s="237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>
      <c r="A6" s="708" t="s">
        <v>847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</row>
    <row r="7" spans="1:18">
      <c r="A7" s="246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</row>
    <row r="8" spans="1:18">
      <c r="A8" s="245"/>
      <c r="J8" s="707" t="s">
        <v>126</v>
      </c>
      <c r="K8" s="707"/>
      <c r="L8" s="709" t="s">
        <v>68</v>
      </c>
      <c r="M8" s="709"/>
      <c r="N8" s="709"/>
      <c r="O8" s="709"/>
      <c r="P8" s="45">
        <f>+bac!D13</f>
        <v>2437.4899999999998</v>
      </c>
    </row>
    <row r="9" spans="1:18">
      <c r="A9" s="713" t="s">
        <v>127</v>
      </c>
      <c r="B9" s="713"/>
      <c r="C9" s="713"/>
      <c r="D9" s="713"/>
      <c r="E9" s="713"/>
      <c r="F9" s="714">
        <f>+P386</f>
        <v>40510.538231701103</v>
      </c>
      <c r="G9" s="709"/>
      <c r="H9" s="52" t="s">
        <v>66</v>
      </c>
      <c r="L9" s="709" t="s">
        <v>128</v>
      </c>
      <c r="M9" s="709"/>
      <c r="N9" s="709"/>
      <c r="O9" s="709"/>
      <c r="P9" s="45">
        <f>+bac!D14</f>
        <v>3048.57</v>
      </c>
    </row>
    <row r="10" spans="1:18">
      <c r="A10" s="245"/>
      <c r="C10" s="424" t="s">
        <v>500</v>
      </c>
      <c r="D10" s="424"/>
      <c r="E10" s="424"/>
      <c r="F10" s="425">
        <f>+P385</f>
        <v>1439.58924</v>
      </c>
      <c r="G10" s="425"/>
      <c r="H10" s="53" t="s">
        <v>66</v>
      </c>
      <c r="K10" s="702" t="s">
        <v>91</v>
      </c>
      <c r="L10" s="702"/>
      <c r="M10" s="702"/>
      <c r="N10" s="702"/>
      <c r="O10" s="702"/>
      <c r="P10" s="238">
        <v>1.0571999999999999</v>
      </c>
    </row>
    <row r="11" spans="1:18">
      <c r="A11" s="245"/>
      <c r="K11" s="244"/>
      <c r="L11" s="244"/>
      <c r="M11" s="244"/>
      <c r="N11" s="244"/>
      <c r="O11" s="244"/>
      <c r="P11" s="247"/>
    </row>
    <row r="12" spans="1:18" ht="22.5">
      <c r="A12" s="679" t="s">
        <v>0</v>
      </c>
      <c r="B12" s="679" t="s">
        <v>161</v>
      </c>
      <c r="C12" s="679" t="s">
        <v>162</v>
      </c>
      <c r="D12" s="679" t="s">
        <v>163</v>
      </c>
      <c r="E12" s="679" t="s">
        <v>164</v>
      </c>
      <c r="F12" s="679" t="s">
        <v>165</v>
      </c>
      <c r="G12" s="683" t="s">
        <v>100</v>
      </c>
      <c r="H12" s="684"/>
      <c r="I12" s="684"/>
      <c r="J12" s="684"/>
      <c r="K12" s="684"/>
      <c r="L12" s="684"/>
      <c r="M12" s="684"/>
      <c r="N12" s="684"/>
      <c r="O12" s="685"/>
      <c r="P12" s="679" t="s">
        <v>176</v>
      </c>
      <c r="Q12" s="679" t="s">
        <v>173</v>
      </c>
      <c r="R12" s="243" t="s">
        <v>173</v>
      </c>
    </row>
    <row r="13" spans="1:18">
      <c r="A13" s="679"/>
      <c r="B13" s="679"/>
      <c r="C13" s="679"/>
      <c r="D13" s="679"/>
      <c r="E13" s="679"/>
      <c r="F13" s="679"/>
      <c r="G13" s="667" t="s">
        <v>166</v>
      </c>
      <c r="H13" s="669"/>
      <c r="I13" s="667" t="s">
        <v>167</v>
      </c>
      <c r="J13" s="669"/>
      <c r="K13" s="667" t="s">
        <v>174</v>
      </c>
      <c r="L13" s="668"/>
      <c r="M13" s="668"/>
      <c r="N13" s="668"/>
      <c r="O13" s="669"/>
      <c r="P13" s="679"/>
      <c r="Q13" s="679"/>
      <c r="R13" s="243" t="s">
        <v>1</v>
      </c>
    </row>
    <row r="14" spans="1:18">
      <c r="A14" s="679"/>
      <c r="B14" s="679"/>
      <c r="C14" s="679"/>
      <c r="D14" s="679"/>
      <c r="E14" s="679"/>
      <c r="F14" s="679"/>
      <c r="G14" s="559"/>
      <c r="H14" s="671"/>
      <c r="I14" s="559"/>
      <c r="J14" s="671"/>
      <c r="K14" s="559"/>
      <c r="L14" s="670"/>
      <c r="M14" s="670"/>
      <c r="N14" s="670"/>
      <c r="O14" s="671"/>
      <c r="P14" s="679"/>
      <c r="Q14" s="679"/>
      <c r="R14" s="243">
        <f>P10</f>
        <v>1.0571999999999999</v>
      </c>
    </row>
    <row r="15" spans="1:18" s="46" customFormat="1" ht="33.75">
      <c r="A15" s="679"/>
      <c r="B15" s="679"/>
      <c r="C15" s="679"/>
      <c r="D15" s="679"/>
      <c r="E15" s="679"/>
      <c r="F15" s="679"/>
      <c r="G15" s="243" t="s">
        <v>69</v>
      </c>
      <c r="H15" s="243" t="s">
        <v>70</v>
      </c>
      <c r="I15" s="243" t="s">
        <v>69</v>
      </c>
      <c r="J15" s="243" t="s">
        <v>70</v>
      </c>
      <c r="K15" s="243" t="s">
        <v>175</v>
      </c>
      <c r="L15" s="243" t="s">
        <v>168</v>
      </c>
      <c r="M15" s="243" t="s">
        <v>169</v>
      </c>
      <c r="N15" s="243" t="s">
        <v>170</v>
      </c>
      <c r="O15" s="243" t="s">
        <v>171</v>
      </c>
      <c r="P15" s="243" t="s">
        <v>172</v>
      </c>
      <c r="Q15" s="243" t="s">
        <v>172</v>
      </c>
      <c r="R15" s="243" t="s">
        <v>172</v>
      </c>
    </row>
    <row r="16" spans="1:18" s="46" customFormat="1">
      <c r="A16" s="147">
        <v>1</v>
      </c>
      <c r="B16" s="147">
        <v>2</v>
      </c>
      <c r="C16" s="147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  <c r="P16" s="147">
        <v>16</v>
      </c>
      <c r="Q16" s="147">
        <v>17</v>
      </c>
      <c r="R16" s="147">
        <v>18</v>
      </c>
    </row>
    <row r="17" spans="1:18" ht="6" customHeight="1">
      <c r="A17" s="304"/>
      <c r="B17" s="676"/>
      <c r="C17" s="710" t="s">
        <v>231</v>
      </c>
      <c r="D17" s="307"/>
      <c r="E17" s="678"/>
      <c r="F17" s="320">
        <f>H17+J17+R17</f>
        <v>0</v>
      </c>
      <c r="G17" s="647"/>
      <c r="H17" s="322">
        <f>G17*$P$8/1000</f>
        <v>0</v>
      </c>
      <c r="I17" s="648"/>
      <c r="J17" s="322">
        <f>I17*$P$9/1000</f>
        <v>0</v>
      </c>
      <c r="K17" s="141"/>
      <c r="L17" s="141"/>
      <c r="M17" s="141"/>
      <c r="N17" s="229"/>
      <c r="O17" s="163">
        <f t="shared" ref="O17:O92" si="0">M17*N17</f>
        <v>0</v>
      </c>
      <c r="P17" s="322">
        <f>E17*F17</f>
        <v>0</v>
      </c>
      <c r="Q17" s="322">
        <f>SUM(O17:O20)</f>
        <v>0</v>
      </c>
      <c r="R17" s="322">
        <f>Q17*1.02*1.05*$R$14</f>
        <v>0</v>
      </c>
    </row>
    <row r="18" spans="1:18" ht="6" customHeight="1">
      <c r="A18" s="304"/>
      <c r="B18" s="431"/>
      <c r="C18" s="711"/>
      <c r="D18" s="307"/>
      <c r="E18" s="678"/>
      <c r="F18" s="320"/>
      <c r="G18" s="647"/>
      <c r="H18" s="322"/>
      <c r="I18" s="648"/>
      <c r="J18" s="322"/>
      <c r="K18" s="141"/>
      <c r="L18" s="141"/>
      <c r="M18" s="141"/>
      <c r="N18" s="229"/>
      <c r="O18" s="163">
        <f t="shared" si="0"/>
        <v>0</v>
      </c>
      <c r="P18" s="322"/>
      <c r="Q18" s="322"/>
      <c r="R18" s="322"/>
    </row>
    <row r="19" spans="1:18" ht="6" customHeight="1">
      <c r="A19" s="304"/>
      <c r="B19" s="405"/>
      <c r="C19" s="711"/>
      <c r="D19" s="307"/>
      <c r="E19" s="678"/>
      <c r="F19" s="320"/>
      <c r="G19" s="647"/>
      <c r="H19" s="322"/>
      <c r="I19" s="648"/>
      <c r="J19" s="322"/>
      <c r="K19" s="141"/>
      <c r="L19" s="141"/>
      <c r="M19" s="142"/>
      <c r="N19" s="229"/>
      <c r="O19" s="163">
        <f t="shared" si="0"/>
        <v>0</v>
      </c>
      <c r="P19" s="322"/>
      <c r="Q19" s="322"/>
      <c r="R19" s="322"/>
    </row>
    <row r="20" spans="1:18" ht="6" customHeight="1">
      <c r="A20" s="304"/>
      <c r="B20" s="677"/>
      <c r="C20" s="712"/>
      <c r="D20" s="307"/>
      <c r="E20" s="678"/>
      <c r="F20" s="320"/>
      <c r="G20" s="647"/>
      <c r="H20" s="322"/>
      <c r="I20" s="648"/>
      <c r="J20" s="322"/>
      <c r="K20" s="141"/>
      <c r="L20" s="141"/>
      <c r="M20" s="141"/>
      <c r="N20" s="229"/>
      <c r="O20" s="163">
        <f t="shared" si="0"/>
        <v>0</v>
      </c>
      <c r="P20" s="322"/>
      <c r="Q20" s="322"/>
      <c r="R20" s="322"/>
    </row>
    <row r="21" spans="1:18" ht="11.25" customHeight="1">
      <c r="A21" s="644">
        <v>1</v>
      </c>
      <c r="B21" s="687" t="s">
        <v>413</v>
      </c>
      <c r="C21" s="655" t="s">
        <v>410</v>
      </c>
      <c r="D21" s="644" t="s">
        <v>244</v>
      </c>
      <c r="E21" s="644">
        <v>46.8</v>
      </c>
      <c r="F21" s="656">
        <f>H21+J21+R21</f>
        <v>4.4034456199999994</v>
      </c>
      <c r="G21" s="641">
        <v>0.82599999999999996</v>
      </c>
      <c r="H21" s="651">
        <f>G21*$P$8/1000</f>
        <v>2.0133667399999995</v>
      </c>
      <c r="I21" s="641">
        <v>0.78400000000000003</v>
      </c>
      <c r="J21" s="651">
        <f>I21*$P$9/1000</f>
        <v>2.3900788799999999</v>
      </c>
      <c r="K21" s="141"/>
      <c r="L21" s="141"/>
      <c r="M21" s="141"/>
      <c r="N21" s="229"/>
      <c r="O21" s="163">
        <f t="shared" si="0"/>
        <v>0</v>
      </c>
      <c r="P21" s="651">
        <f>E21*F21</f>
        <v>206.08125501599997</v>
      </c>
      <c r="Q21" s="651">
        <f>SUM(O21:O24)</f>
        <v>0</v>
      </c>
      <c r="R21" s="651">
        <f>Q21*1.02*1.05*$R$14</f>
        <v>0</v>
      </c>
    </row>
    <row r="22" spans="1:18">
      <c r="A22" s="476"/>
      <c r="B22" s="687"/>
      <c r="C22" s="525"/>
      <c r="D22" s="476"/>
      <c r="E22" s="476"/>
      <c r="F22" s="349"/>
      <c r="G22" s="641"/>
      <c r="H22" s="359"/>
      <c r="I22" s="641"/>
      <c r="J22" s="359"/>
      <c r="K22" s="141"/>
      <c r="L22" s="141"/>
      <c r="M22" s="141"/>
      <c r="N22" s="229"/>
      <c r="O22" s="163">
        <f t="shared" si="0"/>
        <v>0</v>
      </c>
      <c r="P22" s="359"/>
      <c r="Q22" s="359"/>
      <c r="R22" s="359"/>
    </row>
    <row r="23" spans="1:18">
      <c r="A23" s="476"/>
      <c r="B23" s="687"/>
      <c r="C23" s="525"/>
      <c r="D23" s="476"/>
      <c r="E23" s="476"/>
      <c r="F23" s="349"/>
      <c r="G23" s="641"/>
      <c r="H23" s="359"/>
      <c r="I23" s="641"/>
      <c r="J23" s="359"/>
      <c r="K23" s="141"/>
      <c r="L23" s="141"/>
      <c r="M23" s="142"/>
      <c r="N23" s="229"/>
      <c r="O23" s="163">
        <f t="shared" si="0"/>
        <v>0</v>
      </c>
      <c r="P23" s="359"/>
      <c r="Q23" s="359"/>
      <c r="R23" s="359"/>
    </row>
    <row r="24" spans="1:18">
      <c r="A24" s="471"/>
      <c r="B24" s="687"/>
      <c r="C24" s="490"/>
      <c r="D24" s="471"/>
      <c r="E24" s="471"/>
      <c r="F24" s="350"/>
      <c r="G24" s="641"/>
      <c r="H24" s="360"/>
      <c r="I24" s="641"/>
      <c r="J24" s="360"/>
      <c r="K24" s="141"/>
      <c r="L24" s="141"/>
      <c r="M24" s="141"/>
      <c r="N24" s="229"/>
      <c r="O24" s="163">
        <f t="shared" si="0"/>
        <v>0</v>
      </c>
      <c r="P24" s="360"/>
      <c r="Q24" s="360"/>
      <c r="R24" s="360"/>
    </row>
    <row r="25" spans="1:18" s="43" customFormat="1" ht="11.25" customHeight="1">
      <c r="A25" s="304">
        <v>2</v>
      </c>
      <c r="B25" s="687" t="s">
        <v>414</v>
      </c>
      <c r="C25" s="508" t="s">
        <v>411</v>
      </c>
      <c r="D25" s="644" t="s">
        <v>244</v>
      </c>
      <c r="E25" s="652">
        <v>93.6</v>
      </c>
      <c r="F25" s="309">
        <f>H25+J25+R25</f>
        <v>0.55193929900000005</v>
      </c>
      <c r="G25" s="487">
        <v>7.0099999999999996E-2</v>
      </c>
      <c r="H25" s="310">
        <f>G25*$P$8/1000</f>
        <v>0.17086804899999999</v>
      </c>
      <c r="I25" s="487">
        <v>0.125</v>
      </c>
      <c r="J25" s="310">
        <f>I25*$P$9/1000</f>
        <v>0.38107125000000003</v>
      </c>
      <c r="K25" s="139"/>
      <c r="L25" s="139"/>
      <c r="M25" s="139"/>
      <c r="N25" s="230"/>
      <c r="O25" s="181">
        <f t="shared" si="0"/>
        <v>0</v>
      </c>
      <c r="P25" s="310">
        <f>E25*F25</f>
        <v>51.661518386400004</v>
      </c>
      <c r="Q25" s="310">
        <f>SUM(O25:O28)</f>
        <v>0</v>
      </c>
      <c r="R25" s="310">
        <f>Q25*1.02*1.05*$R$14</f>
        <v>0</v>
      </c>
    </row>
    <row r="26" spans="1:18" s="43" customFormat="1">
      <c r="A26" s="304"/>
      <c r="B26" s="687"/>
      <c r="C26" s="508"/>
      <c r="D26" s="476"/>
      <c r="E26" s="653"/>
      <c r="F26" s="309"/>
      <c r="G26" s="487"/>
      <c r="H26" s="310"/>
      <c r="I26" s="487"/>
      <c r="J26" s="310"/>
      <c r="K26" s="139"/>
      <c r="L26" s="139"/>
      <c r="M26" s="139"/>
      <c r="N26" s="230"/>
      <c r="O26" s="181">
        <f t="shared" si="0"/>
        <v>0</v>
      </c>
      <c r="P26" s="310"/>
      <c r="Q26" s="310"/>
      <c r="R26" s="310"/>
    </row>
    <row r="27" spans="1:18" s="43" customFormat="1">
      <c r="A27" s="304"/>
      <c r="B27" s="687"/>
      <c r="C27" s="508"/>
      <c r="D27" s="476"/>
      <c r="E27" s="653"/>
      <c r="F27" s="309"/>
      <c r="G27" s="487"/>
      <c r="H27" s="310"/>
      <c r="I27" s="487"/>
      <c r="J27" s="310"/>
      <c r="K27" s="139"/>
      <c r="L27" s="139"/>
      <c r="M27" s="140"/>
      <c r="N27" s="230"/>
      <c r="O27" s="181">
        <f t="shared" si="0"/>
        <v>0</v>
      </c>
      <c r="P27" s="310"/>
      <c r="Q27" s="310"/>
      <c r="R27" s="310"/>
    </row>
    <row r="28" spans="1:18" s="43" customFormat="1">
      <c r="A28" s="304"/>
      <c r="B28" s="687"/>
      <c r="C28" s="508"/>
      <c r="D28" s="471"/>
      <c r="E28" s="654"/>
      <c r="F28" s="309"/>
      <c r="G28" s="487"/>
      <c r="H28" s="310"/>
      <c r="I28" s="487"/>
      <c r="J28" s="310"/>
      <c r="K28" s="139"/>
      <c r="L28" s="139"/>
      <c r="M28" s="139"/>
      <c r="N28" s="230"/>
      <c r="O28" s="181">
        <f t="shared" si="0"/>
        <v>0</v>
      </c>
      <c r="P28" s="310"/>
      <c r="Q28" s="310"/>
      <c r="R28" s="310"/>
    </row>
    <row r="29" spans="1:18" s="43" customFormat="1" ht="11.25" customHeight="1">
      <c r="A29" s="644">
        <v>3</v>
      </c>
      <c r="B29" s="687" t="s">
        <v>747</v>
      </c>
      <c r="C29" s="508" t="s">
        <v>748</v>
      </c>
      <c r="D29" s="644" t="s">
        <v>244</v>
      </c>
      <c r="E29" s="688">
        <v>48.29</v>
      </c>
      <c r="F29" s="309">
        <f>H29+J29+R29</f>
        <v>9.2034029999999998</v>
      </c>
      <c r="G29" s="487">
        <v>2.4</v>
      </c>
      <c r="H29" s="310">
        <f>G29*$P$8/1000</f>
        <v>5.8499759999999998</v>
      </c>
      <c r="I29" s="487">
        <v>1.1000000000000001</v>
      </c>
      <c r="J29" s="310">
        <f>I29*$P$9/1000</f>
        <v>3.3534270000000004</v>
      </c>
      <c r="K29" s="139"/>
      <c r="L29" s="139"/>
      <c r="M29" s="139"/>
      <c r="N29" s="230"/>
      <c r="O29" s="181">
        <f t="shared" ref="O29:O32" si="1">M29*N29</f>
        <v>0</v>
      </c>
      <c r="P29" s="310">
        <f>E29*F29</f>
        <v>444.43233086999999</v>
      </c>
      <c r="Q29" s="310">
        <f>SUM(O29:O32)</f>
        <v>0</v>
      </c>
      <c r="R29" s="310">
        <f>Q29*1.02*1.05*$R$14</f>
        <v>0</v>
      </c>
    </row>
    <row r="30" spans="1:18" s="43" customFormat="1">
      <c r="A30" s="476"/>
      <c r="B30" s="687"/>
      <c r="C30" s="508"/>
      <c r="D30" s="476"/>
      <c r="E30" s="520"/>
      <c r="F30" s="309"/>
      <c r="G30" s="487"/>
      <c r="H30" s="310"/>
      <c r="I30" s="487"/>
      <c r="J30" s="310"/>
      <c r="K30" s="139"/>
      <c r="L30" s="139"/>
      <c r="M30" s="139"/>
      <c r="N30" s="230"/>
      <c r="O30" s="181">
        <f t="shared" si="1"/>
        <v>0</v>
      </c>
      <c r="P30" s="310"/>
      <c r="Q30" s="310"/>
      <c r="R30" s="310"/>
    </row>
    <row r="31" spans="1:18" s="43" customFormat="1">
      <c r="A31" s="476"/>
      <c r="B31" s="687"/>
      <c r="C31" s="508"/>
      <c r="D31" s="476"/>
      <c r="E31" s="520"/>
      <c r="F31" s="309"/>
      <c r="G31" s="487"/>
      <c r="H31" s="310"/>
      <c r="I31" s="487"/>
      <c r="J31" s="310"/>
      <c r="K31" s="139"/>
      <c r="L31" s="139"/>
      <c r="M31" s="140"/>
      <c r="N31" s="230"/>
      <c r="O31" s="181">
        <f t="shared" si="1"/>
        <v>0</v>
      </c>
      <c r="P31" s="310"/>
      <c r="Q31" s="310"/>
      <c r="R31" s="310"/>
    </row>
    <row r="32" spans="1:18" s="43" customFormat="1">
      <c r="A32" s="471"/>
      <c r="B32" s="687"/>
      <c r="C32" s="508"/>
      <c r="D32" s="471"/>
      <c r="E32" s="501"/>
      <c r="F32" s="309"/>
      <c r="G32" s="487"/>
      <c r="H32" s="310"/>
      <c r="I32" s="487"/>
      <c r="J32" s="310"/>
      <c r="K32" s="139"/>
      <c r="L32" s="139"/>
      <c r="M32" s="139"/>
      <c r="N32" s="230"/>
      <c r="O32" s="181">
        <f t="shared" si="1"/>
        <v>0</v>
      </c>
      <c r="P32" s="310"/>
      <c r="Q32" s="310"/>
      <c r="R32" s="310"/>
    </row>
    <row r="33" spans="1:18" s="43" customFormat="1" ht="11.25" customHeight="1">
      <c r="A33" s="304">
        <v>4</v>
      </c>
      <c r="B33" s="687" t="s">
        <v>750</v>
      </c>
      <c r="C33" s="508" t="s">
        <v>749</v>
      </c>
      <c r="D33" s="644" t="s">
        <v>178</v>
      </c>
      <c r="E33" s="688">
        <v>45.1</v>
      </c>
      <c r="F33" s="309">
        <f>H33+J33+R33</f>
        <v>4.9481046999999991</v>
      </c>
      <c r="G33" s="487">
        <v>2.0299999999999998</v>
      </c>
      <c r="H33" s="310">
        <f>G33*$P$8/1000</f>
        <v>4.9481046999999991</v>
      </c>
      <c r="I33" s="487"/>
      <c r="J33" s="310">
        <f>I33*$P$9/1000</f>
        <v>0</v>
      </c>
      <c r="K33" s="139"/>
      <c r="L33" s="139"/>
      <c r="M33" s="139"/>
      <c r="N33" s="230"/>
      <c r="O33" s="181">
        <f t="shared" ref="O33:O36" si="2">M33*N33</f>
        <v>0</v>
      </c>
      <c r="P33" s="310">
        <f>E33*F33</f>
        <v>223.15952196999996</v>
      </c>
      <c r="Q33" s="310">
        <f>SUM(O33:O36)</f>
        <v>0</v>
      </c>
      <c r="R33" s="310">
        <f>Q33*1.02*1.05*$R$14</f>
        <v>0</v>
      </c>
    </row>
    <row r="34" spans="1:18" s="43" customFormat="1">
      <c r="A34" s="304"/>
      <c r="B34" s="687"/>
      <c r="C34" s="508"/>
      <c r="D34" s="476"/>
      <c r="E34" s="520"/>
      <c r="F34" s="309"/>
      <c r="G34" s="487"/>
      <c r="H34" s="310"/>
      <c r="I34" s="487"/>
      <c r="J34" s="310"/>
      <c r="K34" s="139"/>
      <c r="L34" s="139"/>
      <c r="M34" s="139"/>
      <c r="N34" s="230"/>
      <c r="O34" s="181">
        <f t="shared" si="2"/>
        <v>0</v>
      </c>
      <c r="P34" s="310"/>
      <c r="Q34" s="310"/>
      <c r="R34" s="310"/>
    </row>
    <row r="35" spans="1:18" s="43" customFormat="1">
      <c r="A35" s="304"/>
      <c r="B35" s="687"/>
      <c r="C35" s="508"/>
      <c r="D35" s="476"/>
      <c r="E35" s="520"/>
      <c r="F35" s="309"/>
      <c r="G35" s="487"/>
      <c r="H35" s="310"/>
      <c r="I35" s="487"/>
      <c r="J35" s="310"/>
      <c r="K35" s="139"/>
      <c r="L35" s="139"/>
      <c r="M35" s="140"/>
      <c r="N35" s="230"/>
      <c r="O35" s="181">
        <f t="shared" si="2"/>
        <v>0</v>
      </c>
      <c r="P35" s="310"/>
      <c r="Q35" s="310"/>
      <c r="R35" s="310"/>
    </row>
    <row r="36" spans="1:18" s="43" customFormat="1">
      <c r="A36" s="304"/>
      <c r="B36" s="687"/>
      <c r="C36" s="508"/>
      <c r="D36" s="471"/>
      <c r="E36" s="501"/>
      <c r="F36" s="309"/>
      <c r="G36" s="487"/>
      <c r="H36" s="310"/>
      <c r="I36" s="487"/>
      <c r="J36" s="310"/>
      <c r="K36" s="139"/>
      <c r="L36" s="139"/>
      <c r="M36" s="139"/>
      <c r="N36" s="230"/>
      <c r="O36" s="181">
        <f t="shared" si="2"/>
        <v>0</v>
      </c>
      <c r="P36" s="310"/>
      <c r="Q36" s="310"/>
      <c r="R36" s="310"/>
    </row>
    <row r="37" spans="1:18" ht="11.25" customHeight="1">
      <c r="A37" s="644">
        <v>5</v>
      </c>
      <c r="B37" s="687" t="s">
        <v>415</v>
      </c>
      <c r="C37" s="655" t="s">
        <v>412</v>
      </c>
      <c r="D37" s="644" t="s">
        <v>34</v>
      </c>
      <c r="E37" s="644">
        <v>424</v>
      </c>
      <c r="F37" s="656">
        <f>H37+J37+R37</f>
        <v>1.0724955999999999</v>
      </c>
      <c r="G37" s="648">
        <v>0.44</v>
      </c>
      <c r="H37" s="651">
        <f>G37*$P$8/1000</f>
        <v>1.0724955999999999</v>
      </c>
      <c r="I37" s="641"/>
      <c r="J37" s="651">
        <f>I37*$P$9/1000</f>
        <v>0</v>
      </c>
      <c r="K37" s="141"/>
      <c r="L37" s="141"/>
      <c r="M37" s="141"/>
      <c r="N37" s="229"/>
      <c r="O37" s="163">
        <f t="shared" si="0"/>
        <v>0</v>
      </c>
      <c r="P37" s="651">
        <f>E37*F37</f>
        <v>454.73813439999992</v>
      </c>
      <c r="Q37" s="651">
        <f>SUM(O37:O40)</f>
        <v>0</v>
      </c>
      <c r="R37" s="651">
        <f>Q37*1.02*1.05*$R$14</f>
        <v>0</v>
      </c>
    </row>
    <row r="38" spans="1:18">
      <c r="A38" s="476"/>
      <c r="B38" s="687"/>
      <c r="C38" s="525"/>
      <c r="D38" s="476"/>
      <c r="E38" s="476"/>
      <c r="F38" s="349"/>
      <c r="G38" s="648"/>
      <c r="H38" s="359"/>
      <c r="I38" s="641"/>
      <c r="J38" s="359"/>
      <c r="K38" s="141"/>
      <c r="L38" s="141"/>
      <c r="M38" s="141"/>
      <c r="N38" s="229"/>
      <c r="O38" s="163">
        <f t="shared" si="0"/>
        <v>0</v>
      </c>
      <c r="P38" s="359"/>
      <c r="Q38" s="359"/>
      <c r="R38" s="359"/>
    </row>
    <row r="39" spans="1:18">
      <c r="A39" s="476"/>
      <c r="B39" s="687"/>
      <c r="C39" s="525"/>
      <c r="D39" s="476"/>
      <c r="E39" s="476"/>
      <c r="F39" s="349"/>
      <c r="G39" s="648"/>
      <c r="H39" s="359"/>
      <c r="I39" s="641"/>
      <c r="J39" s="359"/>
      <c r="K39" s="141"/>
      <c r="L39" s="141"/>
      <c r="M39" s="142"/>
      <c r="N39" s="229"/>
      <c r="O39" s="163">
        <f t="shared" si="0"/>
        <v>0</v>
      </c>
      <c r="P39" s="359"/>
      <c r="Q39" s="359"/>
      <c r="R39" s="359"/>
    </row>
    <row r="40" spans="1:18">
      <c r="A40" s="471"/>
      <c r="B40" s="687"/>
      <c r="C40" s="490"/>
      <c r="D40" s="471"/>
      <c r="E40" s="471"/>
      <c r="F40" s="350"/>
      <c r="G40" s="648"/>
      <c r="H40" s="360"/>
      <c r="I40" s="641"/>
      <c r="J40" s="360"/>
      <c r="K40" s="141"/>
      <c r="L40" s="141"/>
      <c r="M40" s="141"/>
      <c r="N40" s="229"/>
      <c r="O40" s="163">
        <f t="shared" si="0"/>
        <v>0</v>
      </c>
      <c r="P40" s="360"/>
      <c r="Q40" s="360"/>
      <c r="R40" s="360"/>
    </row>
    <row r="41" spans="1:18" s="43" customFormat="1" ht="11.25" customHeight="1">
      <c r="A41" s="304">
        <v>6</v>
      </c>
      <c r="B41" s="687" t="s">
        <v>417</v>
      </c>
      <c r="C41" s="508" t="s">
        <v>416</v>
      </c>
      <c r="D41" s="644" t="s">
        <v>244</v>
      </c>
      <c r="E41" s="652">
        <v>25.4</v>
      </c>
      <c r="F41" s="309">
        <f>H41+J41+R41</f>
        <v>2.8987939300000001</v>
      </c>
      <c r="G41" s="487">
        <v>0.28999999999999998</v>
      </c>
      <c r="H41" s="310">
        <f>G41*$P$8/1000</f>
        <v>0.70687209999999989</v>
      </c>
      <c r="I41" s="487">
        <v>0.71899999999999997</v>
      </c>
      <c r="J41" s="310">
        <f>I41*$P$9/1000</f>
        <v>2.1919218300000001</v>
      </c>
      <c r="K41" s="139"/>
      <c r="L41" s="139"/>
      <c r="M41" s="139"/>
      <c r="N41" s="230"/>
      <c r="O41" s="181">
        <f>M41*N41</f>
        <v>0</v>
      </c>
      <c r="P41" s="310">
        <f>E41*F41</f>
        <v>73.629365821999997</v>
      </c>
      <c r="Q41" s="310">
        <f>SUM(O41:O44)</f>
        <v>0</v>
      </c>
      <c r="R41" s="310">
        <f>Q41*1.02*1.05*$R$14</f>
        <v>0</v>
      </c>
    </row>
    <row r="42" spans="1:18" s="43" customFormat="1">
      <c r="A42" s="304"/>
      <c r="B42" s="687"/>
      <c r="C42" s="508"/>
      <c r="D42" s="476"/>
      <c r="E42" s="653"/>
      <c r="F42" s="309"/>
      <c r="G42" s="487"/>
      <c r="H42" s="310"/>
      <c r="I42" s="487"/>
      <c r="J42" s="310"/>
      <c r="K42" s="139"/>
      <c r="L42" s="139"/>
      <c r="M42" s="139"/>
      <c r="N42" s="230"/>
      <c r="O42" s="181">
        <f>M42*N42</f>
        <v>0</v>
      </c>
      <c r="P42" s="310"/>
      <c r="Q42" s="310"/>
      <c r="R42" s="310"/>
    </row>
    <row r="43" spans="1:18" s="43" customFormat="1">
      <c r="A43" s="304"/>
      <c r="B43" s="687"/>
      <c r="C43" s="508"/>
      <c r="D43" s="476"/>
      <c r="E43" s="653"/>
      <c r="F43" s="309"/>
      <c r="G43" s="487"/>
      <c r="H43" s="310"/>
      <c r="I43" s="487"/>
      <c r="J43" s="310"/>
      <c r="K43" s="139"/>
      <c r="L43" s="139"/>
      <c r="M43" s="140"/>
      <c r="N43" s="230"/>
      <c r="O43" s="181">
        <f>M43*N43</f>
        <v>0</v>
      </c>
      <c r="P43" s="310"/>
      <c r="Q43" s="310"/>
      <c r="R43" s="310"/>
    </row>
    <row r="44" spans="1:18" s="43" customFormat="1">
      <c r="A44" s="304"/>
      <c r="B44" s="687"/>
      <c r="C44" s="508"/>
      <c r="D44" s="471"/>
      <c r="E44" s="654"/>
      <c r="F44" s="309"/>
      <c r="G44" s="487"/>
      <c r="H44" s="310"/>
      <c r="I44" s="487"/>
      <c r="J44" s="310"/>
      <c r="K44" s="139"/>
      <c r="L44" s="139"/>
      <c r="M44" s="139"/>
      <c r="N44" s="230"/>
      <c r="O44" s="181">
        <f>M44*N44</f>
        <v>0</v>
      </c>
      <c r="P44" s="310"/>
      <c r="Q44" s="310"/>
      <c r="R44" s="310"/>
    </row>
    <row r="45" spans="1:18" s="43" customFormat="1" ht="11.25" customHeight="1">
      <c r="A45" s="644">
        <v>7</v>
      </c>
      <c r="B45" s="687" t="s">
        <v>243</v>
      </c>
      <c r="C45" s="508" t="s">
        <v>751</v>
      </c>
      <c r="D45" s="644" t="s">
        <v>244</v>
      </c>
      <c r="E45" s="688">
        <v>6.3</v>
      </c>
      <c r="F45" s="309">
        <f>H45+J45+R45</f>
        <v>9.2034029999999998</v>
      </c>
      <c r="G45" s="487">
        <v>2.4</v>
      </c>
      <c r="H45" s="310">
        <f>G45*$P$8/1000</f>
        <v>5.8499759999999998</v>
      </c>
      <c r="I45" s="487">
        <v>1.1000000000000001</v>
      </c>
      <c r="J45" s="310">
        <f>I45*$P$9/1000</f>
        <v>3.3534270000000004</v>
      </c>
      <c r="K45" s="139"/>
      <c r="L45" s="139"/>
      <c r="M45" s="139"/>
      <c r="N45" s="230"/>
      <c r="O45" s="181">
        <f t="shared" ref="O45:O48" si="3">M45*N45</f>
        <v>0</v>
      </c>
      <c r="P45" s="310">
        <f>E45*F45</f>
        <v>57.981438899999993</v>
      </c>
      <c r="Q45" s="310">
        <f>SUM(O45:O48)</f>
        <v>0</v>
      </c>
      <c r="R45" s="310">
        <f>Q45*1.02*1.05*$R$14</f>
        <v>0</v>
      </c>
    </row>
    <row r="46" spans="1:18" s="43" customFormat="1">
      <c r="A46" s="476"/>
      <c r="B46" s="687"/>
      <c r="C46" s="508"/>
      <c r="D46" s="476"/>
      <c r="E46" s="520"/>
      <c r="F46" s="309"/>
      <c r="G46" s="487"/>
      <c r="H46" s="310"/>
      <c r="I46" s="487"/>
      <c r="J46" s="310"/>
      <c r="K46" s="139"/>
      <c r="L46" s="139"/>
      <c r="M46" s="139"/>
      <c r="N46" s="230"/>
      <c r="O46" s="181">
        <f t="shared" si="3"/>
        <v>0</v>
      </c>
      <c r="P46" s="310"/>
      <c r="Q46" s="310"/>
      <c r="R46" s="310"/>
    </row>
    <row r="47" spans="1:18" s="43" customFormat="1">
      <c r="A47" s="476"/>
      <c r="B47" s="687"/>
      <c r="C47" s="508"/>
      <c r="D47" s="476"/>
      <c r="E47" s="520"/>
      <c r="F47" s="309"/>
      <c r="G47" s="487"/>
      <c r="H47" s="310"/>
      <c r="I47" s="487"/>
      <c r="J47" s="310"/>
      <c r="K47" s="139"/>
      <c r="L47" s="139"/>
      <c r="M47" s="140"/>
      <c r="N47" s="230"/>
      <c r="O47" s="181">
        <f t="shared" si="3"/>
        <v>0</v>
      </c>
      <c r="P47" s="310"/>
      <c r="Q47" s="310"/>
      <c r="R47" s="310"/>
    </row>
    <row r="48" spans="1:18" s="43" customFormat="1">
      <c r="A48" s="471"/>
      <c r="B48" s="687"/>
      <c r="C48" s="508"/>
      <c r="D48" s="471"/>
      <c r="E48" s="501"/>
      <c r="F48" s="309"/>
      <c r="G48" s="487"/>
      <c r="H48" s="310"/>
      <c r="I48" s="487"/>
      <c r="J48" s="310"/>
      <c r="K48" s="139"/>
      <c r="L48" s="139"/>
      <c r="M48" s="139"/>
      <c r="N48" s="230"/>
      <c r="O48" s="181">
        <f t="shared" si="3"/>
        <v>0</v>
      </c>
      <c r="P48" s="310"/>
      <c r="Q48" s="310"/>
      <c r="R48" s="310"/>
    </row>
    <row r="49" spans="1:18" s="43" customFormat="1" ht="11.25" customHeight="1">
      <c r="A49" s="304">
        <v>8</v>
      </c>
      <c r="B49" s="687" t="s">
        <v>243</v>
      </c>
      <c r="C49" s="508" t="s">
        <v>752</v>
      </c>
      <c r="D49" s="644" t="s">
        <v>244</v>
      </c>
      <c r="E49" s="688">
        <v>3.78</v>
      </c>
      <c r="F49" s="309">
        <f>H49+J49+R49</f>
        <v>9.2034029999999998</v>
      </c>
      <c r="G49" s="487">
        <v>2.4</v>
      </c>
      <c r="H49" s="310">
        <f>G49*$P$8/1000</f>
        <v>5.8499759999999998</v>
      </c>
      <c r="I49" s="487">
        <v>1.1000000000000001</v>
      </c>
      <c r="J49" s="310">
        <f>I49*$P$9/1000</f>
        <v>3.3534270000000004</v>
      </c>
      <c r="K49" s="139"/>
      <c r="L49" s="139"/>
      <c r="M49" s="139"/>
      <c r="N49" s="230"/>
      <c r="O49" s="181">
        <f t="shared" ref="O49:O68" si="4">M49*N49</f>
        <v>0</v>
      </c>
      <c r="P49" s="310">
        <f>E49*F49</f>
        <v>34.788863339999999</v>
      </c>
      <c r="Q49" s="310">
        <f>SUM(O49:O52)</f>
        <v>0</v>
      </c>
      <c r="R49" s="310">
        <f>Q49*1.02*1.05*$R$14</f>
        <v>0</v>
      </c>
    </row>
    <row r="50" spans="1:18" s="43" customFormat="1">
      <c r="A50" s="304"/>
      <c r="B50" s="687"/>
      <c r="C50" s="508"/>
      <c r="D50" s="476"/>
      <c r="E50" s="520"/>
      <c r="F50" s="309"/>
      <c r="G50" s="487"/>
      <c r="H50" s="310"/>
      <c r="I50" s="487"/>
      <c r="J50" s="310"/>
      <c r="K50" s="139"/>
      <c r="L50" s="139"/>
      <c r="M50" s="139"/>
      <c r="N50" s="230"/>
      <c r="O50" s="181">
        <f t="shared" si="4"/>
        <v>0</v>
      </c>
      <c r="P50" s="310"/>
      <c r="Q50" s="310"/>
      <c r="R50" s="310"/>
    </row>
    <row r="51" spans="1:18" s="43" customFormat="1">
      <c r="A51" s="304"/>
      <c r="B51" s="687"/>
      <c r="C51" s="508"/>
      <c r="D51" s="476"/>
      <c r="E51" s="520"/>
      <c r="F51" s="309"/>
      <c r="G51" s="487"/>
      <c r="H51" s="310"/>
      <c r="I51" s="487"/>
      <c r="J51" s="310"/>
      <c r="K51" s="139"/>
      <c r="L51" s="139"/>
      <c r="M51" s="140"/>
      <c r="N51" s="230"/>
      <c r="O51" s="181">
        <f t="shared" si="4"/>
        <v>0</v>
      </c>
      <c r="P51" s="310"/>
      <c r="Q51" s="310"/>
      <c r="R51" s="310"/>
    </row>
    <row r="52" spans="1:18" s="43" customFormat="1">
      <c r="A52" s="304"/>
      <c r="B52" s="687"/>
      <c r="C52" s="508"/>
      <c r="D52" s="471"/>
      <c r="E52" s="501"/>
      <c r="F52" s="309"/>
      <c r="G52" s="487"/>
      <c r="H52" s="310"/>
      <c r="I52" s="487"/>
      <c r="J52" s="310"/>
      <c r="K52" s="139"/>
      <c r="L52" s="139"/>
      <c r="M52" s="139"/>
      <c r="N52" s="230"/>
      <c r="O52" s="181">
        <f t="shared" si="4"/>
        <v>0</v>
      </c>
      <c r="P52" s="310"/>
      <c r="Q52" s="310"/>
      <c r="R52" s="310"/>
    </row>
    <row r="53" spans="1:18" ht="11.25" customHeight="1">
      <c r="A53" s="644">
        <v>9</v>
      </c>
      <c r="B53" s="687" t="s">
        <v>415</v>
      </c>
      <c r="C53" s="655" t="s">
        <v>755</v>
      </c>
      <c r="D53" s="644" t="s">
        <v>34</v>
      </c>
      <c r="E53" s="644">
        <v>42</v>
      </c>
      <c r="F53" s="656">
        <f>H53+J53+R53</f>
        <v>1.0724955999999999</v>
      </c>
      <c r="G53" s="648">
        <v>0.44</v>
      </c>
      <c r="H53" s="651">
        <f>G53*$P$8/1000</f>
        <v>1.0724955999999999</v>
      </c>
      <c r="I53" s="641"/>
      <c r="J53" s="651">
        <f>I53*$P$9/1000</f>
        <v>0</v>
      </c>
      <c r="K53" s="141"/>
      <c r="L53" s="141"/>
      <c r="M53" s="141"/>
      <c r="N53" s="229"/>
      <c r="O53" s="163">
        <f t="shared" si="4"/>
        <v>0</v>
      </c>
      <c r="P53" s="651">
        <f>E53*F53</f>
        <v>45.044815199999995</v>
      </c>
      <c r="Q53" s="651">
        <f>SUM(O53:O56)</f>
        <v>0</v>
      </c>
      <c r="R53" s="651">
        <f>Q53*1.02*1.05*$R$14</f>
        <v>0</v>
      </c>
    </row>
    <row r="54" spans="1:18">
      <c r="A54" s="476"/>
      <c r="B54" s="687"/>
      <c r="C54" s="525"/>
      <c r="D54" s="476"/>
      <c r="E54" s="476"/>
      <c r="F54" s="349"/>
      <c r="G54" s="648"/>
      <c r="H54" s="359"/>
      <c r="I54" s="641"/>
      <c r="J54" s="359"/>
      <c r="K54" s="141"/>
      <c r="L54" s="141"/>
      <c r="M54" s="141"/>
      <c r="N54" s="229"/>
      <c r="O54" s="163">
        <f t="shared" si="4"/>
        <v>0</v>
      </c>
      <c r="P54" s="359"/>
      <c r="Q54" s="359"/>
      <c r="R54" s="359"/>
    </row>
    <row r="55" spans="1:18">
      <c r="A55" s="476"/>
      <c r="B55" s="687"/>
      <c r="C55" s="525"/>
      <c r="D55" s="476"/>
      <c r="E55" s="476"/>
      <c r="F55" s="349"/>
      <c r="G55" s="648"/>
      <c r="H55" s="359"/>
      <c r="I55" s="641"/>
      <c r="J55" s="359"/>
      <c r="K55" s="141"/>
      <c r="L55" s="141"/>
      <c r="M55" s="142"/>
      <c r="N55" s="229"/>
      <c r="O55" s="163">
        <f t="shared" si="4"/>
        <v>0</v>
      </c>
      <c r="P55" s="359"/>
      <c r="Q55" s="359"/>
      <c r="R55" s="359"/>
    </row>
    <row r="56" spans="1:18">
      <c r="A56" s="471"/>
      <c r="B56" s="687"/>
      <c r="C56" s="490"/>
      <c r="D56" s="471"/>
      <c r="E56" s="471"/>
      <c r="F56" s="350"/>
      <c r="G56" s="648"/>
      <c r="H56" s="360"/>
      <c r="I56" s="641"/>
      <c r="J56" s="360"/>
      <c r="K56" s="141"/>
      <c r="L56" s="141"/>
      <c r="M56" s="141"/>
      <c r="N56" s="229"/>
      <c r="O56" s="163">
        <f t="shared" si="4"/>
        <v>0</v>
      </c>
      <c r="P56" s="360"/>
      <c r="Q56" s="360"/>
      <c r="R56" s="360"/>
    </row>
    <row r="57" spans="1:18" s="43" customFormat="1" ht="11.25" customHeight="1">
      <c r="A57" s="304">
        <v>10</v>
      </c>
      <c r="B57" s="687" t="s">
        <v>417</v>
      </c>
      <c r="C57" s="508" t="s">
        <v>756</v>
      </c>
      <c r="D57" s="644" t="s">
        <v>244</v>
      </c>
      <c r="E57" s="652">
        <v>0.84</v>
      </c>
      <c r="F57" s="309">
        <f>H57+J57+R57</f>
        <v>2.8987939300000001</v>
      </c>
      <c r="G57" s="487">
        <v>0.28999999999999998</v>
      </c>
      <c r="H57" s="310">
        <f>G57*$P$8/1000</f>
        <v>0.70687209999999989</v>
      </c>
      <c r="I57" s="487">
        <v>0.71899999999999997</v>
      </c>
      <c r="J57" s="310">
        <f>I57*$P$9/1000</f>
        <v>2.1919218300000001</v>
      </c>
      <c r="K57" s="139"/>
      <c r="L57" s="139"/>
      <c r="M57" s="139"/>
      <c r="N57" s="230"/>
      <c r="O57" s="181">
        <f>M57*N57</f>
        <v>0</v>
      </c>
      <c r="P57" s="310">
        <f>E57*F57</f>
        <v>2.4349869011999998</v>
      </c>
      <c r="Q57" s="310">
        <f>SUM(O57:O60)</f>
        <v>0</v>
      </c>
      <c r="R57" s="310">
        <f>Q57*1.02*1.05*$R$14</f>
        <v>0</v>
      </c>
    </row>
    <row r="58" spans="1:18" s="43" customFormat="1">
      <c r="A58" s="304"/>
      <c r="B58" s="687"/>
      <c r="C58" s="508"/>
      <c r="D58" s="476"/>
      <c r="E58" s="653"/>
      <c r="F58" s="309"/>
      <c r="G58" s="487"/>
      <c r="H58" s="310"/>
      <c r="I58" s="487"/>
      <c r="J58" s="310"/>
      <c r="K58" s="139"/>
      <c r="L58" s="139"/>
      <c r="M58" s="139"/>
      <c r="N58" s="230"/>
      <c r="O58" s="181">
        <f>M58*N58</f>
        <v>0</v>
      </c>
      <c r="P58" s="310"/>
      <c r="Q58" s="310"/>
      <c r="R58" s="310"/>
    </row>
    <row r="59" spans="1:18" s="43" customFormat="1">
      <c r="A59" s="304"/>
      <c r="B59" s="687"/>
      <c r="C59" s="508"/>
      <c r="D59" s="476"/>
      <c r="E59" s="653"/>
      <c r="F59" s="309"/>
      <c r="G59" s="487"/>
      <c r="H59" s="310"/>
      <c r="I59" s="487"/>
      <c r="J59" s="310"/>
      <c r="K59" s="139"/>
      <c r="L59" s="139"/>
      <c r="M59" s="140"/>
      <c r="N59" s="230"/>
      <c r="O59" s="181">
        <f>M59*N59</f>
        <v>0</v>
      </c>
      <c r="P59" s="310"/>
      <c r="Q59" s="310"/>
      <c r="R59" s="310"/>
    </row>
    <row r="60" spans="1:18" s="43" customFormat="1">
      <c r="A60" s="304"/>
      <c r="B60" s="687"/>
      <c r="C60" s="508"/>
      <c r="D60" s="471"/>
      <c r="E60" s="654"/>
      <c r="F60" s="309"/>
      <c r="G60" s="487"/>
      <c r="H60" s="310"/>
      <c r="I60" s="487"/>
      <c r="J60" s="310"/>
      <c r="K60" s="139"/>
      <c r="L60" s="139"/>
      <c r="M60" s="139"/>
      <c r="N60" s="230"/>
      <c r="O60" s="181">
        <f>M60*N60</f>
        <v>0</v>
      </c>
      <c r="P60" s="310"/>
      <c r="Q60" s="310"/>
      <c r="R60" s="310"/>
    </row>
    <row r="61" spans="1:18" s="43" customFormat="1" ht="11.25" customHeight="1">
      <c r="A61" s="644">
        <v>11</v>
      </c>
      <c r="B61" s="687" t="s">
        <v>750</v>
      </c>
      <c r="C61" s="508" t="s">
        <v>753</v>
      </c>
      <c r="D61" s="644" t="s">
        <v>178</v>
      </c>
      <c r="E61" s="688">
        <v>1.8</v>
      </c>
      <c r="F61" s="309">
        <f>H61+J61+R61</f>
        <v>4.9481046999999991</v>
      </c>
      <c r="G61" s="487">
        <v>2.0299999999999998</v>
      </c>
      <c r="H61" s="310">
        <f>G61*$P$8/1000</f>
        <v>4.9481046999999991</v>
      </c>
      <c r="I61" s="487"/>
      <c r="J61" s="310">
        <f>I61*$P$9/1000</f>
        <v>0</v>
      </c>
      <c r="K61" s="139"/>
      <c r="L61" s="139"/>
      <c r="M61" s="139"/>
      <c r="N61" s="230"/>
      <c r="O61" s="181">
        <f t="shared" si="4"/>
        <v>0</v>
      </c>
      <c r="P61" s="310">
        <f>E61*F61</f>
        <v>8.9065884599999983</v>
      </c>
      <c r="Q61" s="310">
        <f>SUM(O61:O64)</f>
        <v>0</v>
      </c>
      <c r="R61" s="310">
        <f>Q61*1.02*1.05*$R$14</f>
        <v>0</v>
      </c>
    </row>
    <row r="62" spans="1:18" s="43" customFormat="1">
      <c r="A62" s="476"/>
      <c r="B62" s="687"/>
      <c r="C62" s="508"/>
      <c r="D62" s="476"/>
      <c r="E62" s="520"/>
      <c r="F62" s="309"/>
      <c r="G62" s="487"/>
      <c r="H62" s="310"/>
      <c r="I62" s="487"/>
      <c r="J62" s="310"/>
      <c r="K62" s="139"/>
      <c r="L62" s="139"/>
      <c r="M62" s="139"/>
      <c r="N62" s="230"/>
      <c r="O62" s="181">
        <f t="shared" si="4"/>
        <v>0</v>
      </c>
      <c r="P62" s="310"/>
      <c r="Q62" s="310"/>
      <c r="R62" s="310"/>
    </row>
    <row r="63" spans="1:18" s="43" customFormat="1">
      <c r="A63" s="476"/>
      <c r="B63" s="687"/>
      <c r="C63" s="508"/>
      <c r="D63" s="476"/>
      <c r="E63" s="520"/>
      <c r="F63" s="309"/>
      <c r="G63" s="487"/>
      <c r="H63" s="310"/>
      <c r="I63" s="487"/>
      <c r="J63" s="310"/>
      <c r="K63" s="139"/>
      <c r="L63" s="139"/>
      <c r="M63" s="140"/>
      <c r="N63" s="230"/>
      <c r="O63" s="181">
        <f t="shared" si="4"/>
        <v>0</v>
      </c>
      <c r="P63" s="310"/>
      <c r="Q63" s="310"/>
      <c r="R63" s="310"/>
    </row>
    <row r="64" spans="1:18" s="43" customFormat="1">
      <c r="A64" s="471"/>
      <c r="B64" s="687"/>
      <c r="C64" s="508"/>
      <c r="D64" s="471"/>
      <c r="E64" s="501"/>
      <c r="F64" s="309"/>
      <c r="G64" s="487"/>
      <c r="H64" s="310"/>
      <c r="I64" s="487"/>
      <c r="J64" s="310"/>
      <c r="K64" s="139"/>
      <c r="L64" s="139"/>
      <c r="M64" s="139"/>
      <c r="N64" s="230"/>
      <c r="O64" s="181">
        <f t="shared" si="4"/>
        <v>0</v>
      </c>
      <c r="P64" s="310"/>
      <c r="Q64" s="310"/>
      <c r="R64" s="310"/>
    </row>
    <row r="65" spans="1:18" ht="11.25" customHeight="1">
      <c r="A65" s="304">
        <v>12</v>
      </c>
      <c r="B65" s="326" t="s">
        <v>517</v>
      </c>
      <c r="C65" s="367" t="s">
        <v>754</v>
      </c>
      <c r="D65" s="330" t="s">
        <v>34</v>
      </c>
      <c r="E65" s="333">
        <v>6</v>
      </c>
      <c r="F65" s="334">
        <f>H65+J65+R65</f>
        <v>0.56947311499999997</v>
      </c>
      <c r="G65" s="366">
        <v>0.223</v>
      </c>
      <c r="H65" s="310">
        <f>G65*$P$8/1000</f>
        <v>0.54356026999999996</v>
      </c>
      <c r="I65" s="365">
        <v>8.5000000000000006E-3</v>
      </c>
      <c r="J65" s="310">
        <f>I65*$P$9/1000</f>
        <v>2.5912845000000004E-2</v>
      </c>
      <c r="K65" s="54"/>
      <c r="L65" s="54"/>
      <c r="M65" s="54"/>
      <c r="N65" s="242"/>
      <c r="O65" s="55">
        <f t="shared" si="4"/>
        <v>0</v>
      </c>
      <c r="P65" s="311">
        <f>E65*F65</f>
        <v>3.4168386899999996</v>
      </c>
      <c r="Q65" s="311">
        <f>SUM(O65:O68)</f>
        <v>0</v>
      </c>
      <c r="R65" s="310">
        <f>Q65*1.02*1.05*$R$14</f>
        <v>0</v>
      </c>
    </row>
    <row r="66" spans="1:18">
      <c r="A66" s="304"/>
      <c r="B66" s="326"/>
      <c r="C66" s="328"/>
      <c r="D66" s="331"/>
      <c r="E66" s="333"/>
      <c r="F66" s="334"/>
      <c r="G66" s="366"/>
      <c r="H66" s="310"/>
      <c r="I66" s="365"/>
      <c r="J66" s="310"/>
      <c r="K66" s="54"/>
      <c r="L66" s="54"/>
      <c r="M66" s="54"/>
      <c r="N66" s="242"/>
      <c r="O66" s="55">
        <f t="shared" si="4"/>
        <v>0</v>
      </c>
      <c r="P66" s="311"/>
      <c r="Q66" s="311"/>
      <c r="R66" s="310"/>
    </row>
    <row r="67" spans="1:18">
      <c r="A67" s="304"/>
      <c r="B67" s="326"/>
      <c r="C67" s="328"/>
      <c r="D67" s="331"/>
      <c r="E67" s="333"/>
      <c r="F67" s="334"/>
      <c r="G67" s="366"/>
      <c r="H67" s="310"/>
      <c r="I67" s="365"/>
      <c r="J67" s="310"/>
      <c r="K67" s="54"/>
      <c r="L67" s="54"/>
      <c r="M67" s="56"/>
      <c r="N67" s="242"/>
      <c r="O67" s="55">
        <f t="shared" si="4"/>
        <v>0</v>
      </c>
      <c r="P67" s="311"/>
      <c r="Q67" s="311"/>
      <c r="R67" s="310"/>
    </row>
    <row r="68" spans="1:18">
      <c r="A68" s="304"/>
      <c r="B68" s="326"/>
      <c r="C68" s="329"/>
      <c r="D68" s="332"/>
      <c r="E68" s="333"/>
      <c r="F68" s="334"/>
      <c r="G68" s="366"/>
      <c r="H68" s="310"/>
      <c r="I68" s="365"/>
      <c r="J68" s="310"/>
      <c r="K68" s="54"/>
      <c r="L68" s="54"/>
      <c r="M68" s="54"/>
      <c r="N68" s="242"/>
      <c r="O68" s="55">
        <f t="shared" si="4"/>
        <v>0</v>
      </c>
      <c r="P68" s="311"/>
      <c r="Q68" s="311"/>
      <c r="R68" s="310"/>
    </row>
    <row r="69" spans="1:18" ht="11.25" customHeight="1">
      <c r="A69" s="644">
        <v>13</v>
      </c>
      <c r="B69" s="687" t="s">
        <v>418</v>
      </c>
      <c r="C69" s="655" t="s">
        <v>757</v>
      </c>
      <c r="D69" s="644" t="s">
        <v>178</v>
      </c>
      <c r="E69" s="644">
        <f>405.1+8</f>
        <v>413.1</v>
      </c>
      <c r="F69" s="656">
        <f>H69+J69+R69</f>
        <v>0.9506211</v>
      </c>
      <c r="G69" s="648">
        <v>0.39</v>
      </c>
      <c r="H69" s="651">
        <f>G69*$P$8/1000</f>
        <v>0.9506211</v>
      </c>
      <c r="I69" s="641"/>
      <c r="J69" s="651">
        <f>I69*$P$9/1000</f>
        <v>0</v>
      </c>
      <c r="K69" s="141"/>
      <c r="L69" s="141"/>
      <c r="M69" s="141"/>
      <c r="N69" s="229"/>
      <c r="O69" s="163">
        <f t="shared" si="0"/>
        <v>0</v>
      </c>
      <c r="P69" s="651">
        <f>E69*F69</f>
        <v>392.70157641000003</v>
      </c>
      <c r="Q69" s="651">
        <f>SUM(O69:O72)</f>
        <v>0</v>
      </c>
      <c r="R69" s="651">
        <f>Q69*1.02*1.05*$R$14</f>
        <v>0</v>
      </c>
    </row>
    <row r="70" spans="1:18">
      <c r="A70" s="476"/>
      <c r="B70" s="687"/>
      <c r="C70" s="525"/>
      <c r="D70" s="476"/>
      <c r="E70" s="476"/>
      <c r="F70" s="349"/>
      <c r="G70" s="648"/>
      <c r="H70" s="359"/>
      <c r="I70" s="641"/>
      <c r="J70" s="359"/>
      <c r="K70" s="141"/>
      <c r="L70" s="141"/>
      <c r="M70" s="141"/>
      <c r="N70" s="229"/>
      <c r="O70" s="163">
        <f t="shared" si="0"/>
        <v>0</v>
      </c>
      <c r="P70" s="359"/>
      <c r="Q70" s="359"/>
      <c r="R70" s="359"/>
    </row>
    <row r="71" spans="1:18">
      <c r="A71" s="476"/>
      <c r="B71" s="687"/>
      <c r="C71" s="525"/>
      <c r="D71" s="476"/>
      <c r="E71" s="476"/>
      <c r="F71" s="349"/>
      <c r="G71" s="648"/>
      <c r="H71" s="359"/>
      <c r="I71" s="641"/>
      <c r="J71" s="359"/>
      <c r="K71" s="141"/>
      <c r="L71" s="141"/>
      <c r="M71" s="142"/>
      <c r="N71" s="229"/>
      <c r="O71" s="163">
        <f t="shared" si="0"/>
        <v>0</v>
      </c>
      <c r="P71" s="359"/>
      <c r="Q71" s="359"/>
      <c r="R71" s="359"/>
    </row>
    <row r="72" spans="1:18">
      <c r="A72" s="471"/>
      <c r="B72" s="687"/>
      <c r="C72" s="490"/>
      <c r="D72" s="471"/>
      <c r="E72" s="471"/>
      <c r="F72" s="350"/>
      <c r="G72" s="648"/>
      <c r="H72" s="360"/>
      <c r="I72" s="641"/>
      <c r="J72" s="360"/>
      <c r="K72" s="141"/>
      <c r="L72" s="141"/>
      <c r="M72" s="141"/>
      <c r="N72" s="229"/>
      <c r="O72" s="163">
        <f t="shared" si="0"/>
        <v>0</v>
      </c>
      <c r="P72" s="360"/>
      <c r="Q72" s="360"/>
      <c r="R72" s="360"/>
    </row>
    <row r="73" spans="1:18" ht="11.25" customHeight="1">
      <c r="A73" s="304">
        <v>14</v>
      </c>
      <c r="B73" s="687" t="s">
        <v>758</v>
      </c>
      <c r="C73" s="655" t="s">
        <v>759</v>
      </c>
      <c r="D73" s="644" t="s">
        <v>178</v>
      </c>
      <c r="E73" s="644">
        <v>8</v>
      </c>
      <c r="F73" s="656">
        <f>H73+J73+R73</f>
        <v>5.1614363000000001</v>
      </c>
      <c r="G73" s="648">
        <v>2.08</v>
      </c>
      <c r="H73" s="651">
        <f>G73*$P$8/1000</f>
        <v>5.0699791999999997</v>
      </c>
      <c r="I73" s="641">
        <v>0.03</v>
      </c>
      <c r="J73" s="651">
        <f>I73*$P$9/1000</f>
        <v>9.14571E-2</v>
      </c>
      <c r="K73" s="141"/>
      <c r="L73" s="141"/>
      <c r="M73" s="141"/>
      <c r="N73" s="229"/>
      <c r="O73" s="163">
        <f t="shared" ref="O73:O80" si="5">M73*N73</f>
        <v>0</v>
      </c>
      <c r="P73" s="651">
        <f>E73*F73</f>
        <v>41.291490400000001</v>
      </c>
      <c r="Q73" s="651">
        <f>SUM(O73:O76)</f>
        <v>0</v>
      </c>
      <c r="R73" s="651">
        <f>Q73*1.02*1.05*$R$14</f>
        <v>0</v>
      </c>
    </row>
    <row r="74" spans="1:18">
      <c r="A74" s="304"/>
      <c r="B74" s="687"/>
      <c r="C74" s="525"/>
      <c r="D74" s="476"/>
      <c r="E74" s="476"/>
      <c r="F74" s="349"/>
      <c r="G74" s="648"/>
      <c r="H74" s="359"/>
      <c r="I74" s="641"/>
      <c r="J74" s="359"/>
      <c r="K74" s="141"/>
      <c r="L74" s="141"/>
      <c r="M74" s="141"/>
      <c r="N74" s="229"/>
      <c r="O74" s="163">
        <f t="shared" si="5"/>
        <v>0</v>
      </c>
      <c r="P74" s="359"/>
      <c r="Q74" s="359"/>
      <c r="R74" s="359"/>
    </row>
    <row r="75" spans="1:18">
      <c r="A75" s="304"/>
      <c r="B75" s="687"/>
      <c r="C75" s="525"/>
      <c r="D75" s="476"/>
      <c r="E75" s="476"/>
      <c r="F75" s="349"/>
      <c r="G75" s="648"/>
      <c r="H75" s="359"/>
      <c r="I75" s="641"/>
      <c r="J75" s="359"/>
      <c r="K75" s="141"/>
      <c r="L75" s="141"/>
      <c r="M75" s="142"/>
      <c r="N75" s="229"/>
      <c r="O75" s="163">
        <f t="shared" si="5"/>
        <v>0</v>
      </c>
      <c r="P75" s="359"/>
      <c r="Q75" s="359"/>
      <c r="R75" s="359"/>
    </row>
    <row r="76" spans="1:18">
      <c r="A76" s="304"/>
      <c r="B76" s="687"/>
      <c r="C76" s="490"/>
      <c r="D76" s="471"/>
      <c r="E76" s="471"/>
      <c r="F76" s="350"/>
      <c r="G76" s="648"/>
      <c r="H76" s="360"/>
      <c r="I76" s="641"/>
      <c r="J76" s="360"/>
      <c r="K76" s="141"/>
      <c r="L76" s="141"/>
      <c r="M76" s="141"/>
      <c r="N76" s="229"/>
      <c r="O76" s="163">
        <f t="shared" si="5"/>
        <v>0</v>
      </c>
      <c r="P76" s="360"/>
      <c r="Q76" s="360"/>
      <c r="R76" s="360"/>
    </row>
    <row r="77" spans="1:18">
      <c r="A77" s="644">
        <v>15</v>
      </c>
      <c r="B77" s="508" t="s">
        <v>419</v>
      </c>
      <c r="C77" s="306" t="s">
        <v>760</v>
      </c>
      <c r="D77" s="307" t="s">
        <v>58</v>
      </c>
      <c r="E77" s="691">
        <v>0.15</v>
      </c>
      <c r="F77" s="320">
        <f>H77+J77+R77</f>
        <v>46.913695500000003</v>
      </c>
      <c r="G77" s="321">
        <v>16.170000000000002</v>
      </c>
      <c r="H77" s="322">
        <f>G77*$P$8/1000</f>
        <v>39.4142133</v>
      </c>
      <c r="I77" s="321">
        <v>2.46</v>
      </c>
      <c r="J77" s="322">
        <f>I77*$P$9/1000</f>
        <v>7.4994822000000001</v>
      </c>
      <c r="K77" s="141"/>
      <c r="L77" s="141"/>
      <c r="M77" s="141"/>
      <c r="N77" s="229"/>
      <c r="O77" s="163">
        <f t="shared" si="5"/>
        <v>0</v>
      </c>
      <c r="P77" s="322">
        <f>E77*F77</f>
        <v>7.0370543250000006</v>
      </c>
      <c r="Q77" s="322">
        <f>SUM(O77:O80)</f>
        <v>0</v>
      </c>
      <c r="R77" s="322">
        <f>Q77*1.02*1.05*$R$14</f>
        <v>0</v>
      </c>
    </row>
    <row r="78" spans="1:18">
      <c r="A78" s="476"/>
      <c r="B78" s="508"/>
      <c r="C78" s="306"/>
      <c r="D78" s="307"/>
      <c r="E78" s="692"/>
      <c r="F78" s="320"/>
      <c r="G78" s="321"/>
      <c r="H78" s="322"/>
      <c r="I78" s="321"/>
      <c r="J78" s="322"/>
      <c r="K78" s="141"/>
      <c r="L78" s="141"/>
      <c r="M78" s="141"/>
      <c r="N78" s="229"/>
      <c r="O78" s="163">
        <f t="shared" si="5"/>
        <v>0</v>
      </c>
      <c r="P78" s="322"/>
      <c r="Q78" s="322"/>
      <c r="R78" s="322"/>
    </row>
    <row r="79" spans="1:18">
      <c r="A79" s="476"/>
      <c r="B79" s="508"/>
      <c r="C79" s="306"/>
      <c r="D79" s="307"/>
      <c r="E79" s="692"/>
      <c r="F79" s="320"/>
      <c r="G79" s="321"/>
      <c r="H79" s="322"/>
      <c r="I79" s="321"/>
      <c r="J79" s="322"/>
      <c r="K79" s="141"/>
      <c r="L79" s="141"/>
      <c r="M79" s="142"/>
      <c r="N79" s="229"/>
      <c r="O79" s="163">
        <f t="shared" si="5"/>
        <v>0</v>
      </c>
      <c r="P79" s="322"/>
      <c r="Q79" s="322"/>
      <c r="R79" s="322"/>
    </row>
    <row r="80" spans="1:18">
      <c r="A80" s="471"/>
      <c r="B80" s="508"/>
      <c r="C80" s="306"/>
      <c r="D80" s="307"/>
      <c r="E80" s="693"/>
      <c r="F80" s="320"/>
      <c r="G80" s="321"/>
      <c r="H80" s="322"/>
      <c r="I80" s="321"/>
      <c r="J80" s="322"/>
      <c r="K80" s="141"/>
      <c r="L80" s="141"/>
      <c r="M80" s="141"/>
      <c r="N80" s="229"/>
      <c r="O80" s="163">
        <f t="shared" si="5"/>
        <v>0</v>
      </c>
      <c r="P80" s="322"/>
      <c r="Q80" s="322"/>
      <c r="R80" s="322"/>
    </row>
    <row r="81" spans="1:18">
      <c r="A81" s="304">
        <v>16</v>
      </c>
      <c r="B81" s="508" t="s">
        <v>419</v>
      </c>
      <c r="C81" s="306" t="s">
        <v>746</v>
      </c>
      <c r="D81" s="307" t="s">
        <v>58</v>
      </c>
      <c r="E81" s="691">
        <v>0.52</v>
      </c>
      <c r="F81" s="320">
        <f>H81+J81+R81</f>
        <v>46.913695500000003</v>
      </c>
      <c r="G81" s="321">
        <v>16.170000000000002</v>
      </c>
      <c r="H81" s="322">
        <f>G81*$P$8/1000</f>
        <v>39.4142133</v>
      </c>
      <c r="I81" s="321">
        <v>2.46</v>
      </c>
      <c r="J81" s="322">
        <f>I81*$P$9/1000</f>
        <v>7.4994822000000001</v>
      </c>
      <c r="K81" s="141"/>
      <c r="L81" s="141"/>
      <c r="M81" s="141"/>
      <c r="N81" s="229"/>
      <c r="O81" s="163">
        <f t="shared" si="0"/>
        <v>0</v>
      </c>
      <c r="P81" s="322">
        <f>E81*F81</f>
        <v>24.395121660000001</v>
      </c>
      <c r="Q81" s="322">
        <f>SUM(O81:O84)</f>
        <v>0</v>
      </c>
      <c r="R81" s="322">
        <f>Q81*1.02*1.05*$R$14</f>
        <v>0</v>
      </c>
    </row>
    <row r="82" spans="1:18">
      <c r="A82" s="304"/>
      <c r="B82" s="508"/>
      <c r="C82" s="306"/>
      <c r="D82" s="307"/>
      <c r="E82" s="692"/>
      <c r="F82" s="320"/>
      <c r="G82" s="321"/>
      <c r="H82" s="322"/>
      <c r="I82" s="321"/>
      <c r="J82" s="322"/>
      <c r="K82" s="141"/>
      <c r="L82" s="141"/>
      <c r="M82" s="141"/>
      <c r="N82" s="229"/>
      <c r="O82" s="163">
        <f t="shared" si="0"/>
        <v>0</v>
      </c>
      <c r="P82" s="322"/>
      <c r="Q82" s="322"/>
      <c r="R82" s="322"/>
    </row>
    <row r="83" spans="1:18">
      <c r="A83" s="304"/>
      <c r="B83" s="508"/>
      <c r="C83" s="306"/>
      <c r="D83" s="307"/>
      <c r="E83" s="692"/>
      <c r="F83" s="320"/>
      <c r="G83" s="321"/>
      <c r="H83" s="322"/>
      <c r="I83" s="321"/>
      <c r="J83" s="322"/>
      <c r="K83" s="141"/>
      <c r="L83" s="141"/>
      <c r="M83" s="142"/>
      <c r="N83" s="229"/>
      <c r="O83" s="163">
        <f t="shared" si="0"/>
        <v>0</v>
      </c>
      <c r="P83" s="322"/>
      <c r="Q83" s="322"/>
      <c r="R83" s="322"/>
    </row>
    <row r="84" spans="1:18">
      <c r="A84" s="304"/>
      <c r="B84" s="508"/>
      <c r="C84" s="306"/>
      <c r="D84" s="307"/>
      <c r="E84" s="693"/>
      <c r="F84" s="320"/>
      <c r="G84" s="321"/>
      <c r="H84" s="322"/>
      <c r="I84" s="321"/>
      <c r="J84" s="322"/>
      <c r="K84" s="141"/>
      <c r="L84" s="141"/>
      <c r="M84" s="141"/>
      <c r="N84" s="229"/>
      <c r="O84" s="163">
        <f t="shared" si="0"/>
        <v>0</v>
      </c>
      <c r="P84" s="322"/>
      <c r="Q84" s="322"/>
      <c r="R84" s="322"/>
    </row>
    <row r="85" spans="1:18">
      <c r="A85" s="644">
        <v>17</v>
      </c>
      <c r="B85" s="508" t="s">
        <v>420</v>
      </c>
      <c r="C85" s="306" t="s">
        <v>519</v>
      </c>
      <c r="D85" s="307" t="s">
        <v>178</v>
      </c>
      <c r="E85" s="691">
        <v>296.89999999999998</v>
      </c>
      <c r="F85" s="320">
        <f>H85+J85+R85</f>
        <v>0.58250311050000003</v>
      </c>
      <c r="G85" s="321">
        <v>2.4E-2</v>
      </c>
      <c r="H85" s="322">
        <f>G85*$P$8/1000</f>
        <v>5.8499759999999998E-2</v>
      </c>
      <c r="I85" s="321">
        <v>3.4000000000000002E-2</v>
      </c>
      <c r="J85" s="322">
        <f>I85*$P$9/1000</f>
        <v>0.10365138000000002</v>
      </c>
      <c r="K85" s="141" t="s">
        <v>421</v>
      </c>
      <c r="L85" s="150" t="s">
        <v>422</v>
      </c>
      <c r="M85" s="150">
        <v>0.33</v>
      </c>
      <c r="N85" s="162">
        <v>1.125</v>
      </c>
      <c r="O85" s="151">
        <f t="shared" si="0"/>
        <v>0.37125000000000002</v>
      </c>
      <c r="P85" s="322">
        <f>E85*F85</f>
        <v>172.94517350744999</v>
      </c>
      <c r="Q85" s="322">
        <f>SUM(O85:O88)</f>
        <v>0.37125000000000002</v>
      </c>
      <c r="R85" s="322">
        <f>Q85*1.02*1.05*$R$14</f>
        <v>0.42035197050000006</v>
      </c>
    </row>
    <row r="86" spans="1:18">
      <c r="A86" s="476"/>
      <c r="B86" s="508"/>
      <c r="C86" s="306"/>
      <c r="D86" s="307"/>
      <c r="E86" s="692"/>
      <c r="F86" s="320"/>
      <c r="G86" s="321"/>
      <c r="H86" s="322"/>
      <c r="I86" s="321"/>
      <c r="J86" s="322"/>
      <c r="K86" s="141"/>
      <c r="L86" s="141"/>
      <c r="M86" s="141"/>
      <c r="N86" s="229"/>
      <c r="O86" s="163">
        <f t="shared" si="0"/>
        <v>0</v>
      </c>
      <c r="P86" s="322"/>
      <c r="Q86" s="322"/>
      <c r="R86" s="322"/>
    </row>
    <row r="87" spans="1:18">
      <c r="A87" s="476"/>
      <c r="B87" s="508"/>
      <c r="C87" s="306"/>
      <c r="D87" s="307"/>
      <c r="E87" s="692"/>
      <c r="F87" s="320"/>
      <c r="G87" s="321"/>
      <c r="H87" s="322"/>
      <c r="I87" s="321"/>
      <c r="J87" s="322"/>
      <c r="K87" s="141"/>
      <c r="L87" s="141"/>
      <c r="M87" s="142"/>
      <c r="N87" s="229"/>
      <c r="O87" s="163">
        <f t="shared" si="0"/>
        <v>0</v>
      </c>
      <c r="P87" s="322"/>
      <c r="Q87" s="322"/>
      <c r="R87" s="322"/>
    </row>
    <row r="88" spans="1:18">
      <c r="A88" s="471"/>
      <c r="B88" s="508"/>
      <c r="C88" s="306"/>
      <c r="D88" s="307"/>
      <c r="E88" s="693"/>
      <c r="F88" s="320"/>
      <c r="G88" s="321"/>
      <c r="H88" s="322"/>
      <c r="I88" s="321"/>
      <c r="J88" s="322"/>
      <c r="K88" s="141"/>
      <c r="L88" s="141"/>
      <c r="M88" s="141"/>
      <c r="N88" s="229"/>
      <c r="O88" s="163">
        <f t="shared" si="0"/>
        <v>0</v>
      </c>
      <c r="P88" s="322"/>
      <c r="Q88" s="322"/>
      <c r="R88" s="322"/>
    </row>
    <row r="89" spans="1:18" ht="11.25" customHeight="1">
      <c r="A89" s="304">
        <v>18</v>
      </c>
      <c r="B89" s="508" t="s">
        <v>419</v>
      </c>
      <c r="C89" s="306" t="s">
        <v>761</v>
      </c>
      <c r="D89" s="307" t="s">
        <v>58</v>
      </c>
      <c r="E89" s="656">
        <v>0.1</v>
      </c>
      <c r="F89" s="320">
        <f>H89+J89+R89</f>
        <v>46.913695500000003</v>
      </c>
      <c r="G89" s="321">
        <v>16.170000000000002</v>
      </c>
      <c r="H89" s="322">
        <f>G89*$P$8/1000</f>
        <v>39.4142133</v>
      </c>
      <c r="I89" s="321">
        <v>2.46</v>
      </c>
      <c r="J89" s="650">
        <f>I89*$P$9/1000</f>
        <v>7.4994822000000001</v>
      </c>
      <c r="K89" s="141"/>
      <c r="L89" s="141"/>
      <c r="M89" s="141"/>
      <c r="N89" s="229"/>
      <c r="O89" s="163">
        <f t="shared" si="0"/>
        <v>0</v>
      </c>
      <c r="P89" s="322">
        <f>E89*F89</f>
        <v>4.6913695500000001</v>
      </c>
      <c r="Q89" s="322">
        <f>SUM(O89:O92)</f>
        <v>0</v>
      </c>
      <c r="R89" s="322">
        <f>Q89*1.02*1.05*$R$14</f>
        <v>0</v>
      </c>
    </row>
    <row r="90" spans="1:18">
      <c r="A90" s="304"/>
      <c r="B90" s="508"/>
      <c r="C90" s="306"/>
      <c r="D90" s="307"/>
      <c r="E90" s="349"/>
      <c r="F90" s="320"/>
      <c r="G90" s="321"/>
      <c r="H90" s="322"/>
      <c r="I90" s="321"/>
      <c r="J90" s="650"/>
      <c r="K90" s="141"/>
      <c r="L90" s="141"/>
      <c r="M90" s="141"/>
      <c r="N90" s="229"/>
      <c r="O90" s="163">
        <f t="shared" si="0"/>
        <v>0</v>
      </c>
      <c r="P90" s="322"/>
      <c r="Q90" s="322"/>
      <c r="R90" s="322"/>
    </row>
    <row r="91" spans="1:18">
      <c r="A91" s="304"/>
      <c r="B91" s="508"/>
      <c r="C91" s="306"/>
      <c r="D91" s="307"/>
      <c r="E91" s="349"/>
      <c r="F91" s="320"/>
      <c r="G91" s="321"/>
      <c r="H91" s="322"/>
      <c r="I91" s="321"/>
      <c r="J91" s="650"/>
      <c r="K91" s="141"/>
      <c r="L91" s="141"/>
      <c r="M91" s="142"/>
      <c r="N91" s="229"/>
      <c r="O91" s="163">
        <f t="shared" si="0"/>
        <v>0</v>
      </c>
      <c r="P91" s="322"/>
      <c r="Q91" s="322"/>
      <c r="R91" s="322"/>
    </row>
    <row r="92" spans="1:18">
      <c r="A92" s="304"/>
      <c r="B92" s="508"/>
      <c r="C92" s="306"/>
      <c r="D92" s="307"/>
      <c r="E92" s="350"/>
      <c r="F92" s="320"/>
      <c r="G92" s="321"/>
      <c r="H92" s="322"/>
      <c r="I92" s="321"/>
      <c r="J92" s="650"/>
      <c r="K92" s="141"/>
      <c r="L92" s="141"/>
      <c r="M92" s="141"/>
      <c r="N92" s="229"/>
      <c r="O92" s="163">
        <f t="shared" si="0"/>
        <v>0</v>
      </c>
      <c r="P92" s="322"/>
      <c r="Q92" s="322"/>
      <c r="R92" s="322"/>
    </row>
    <row r="93" spans="1:18" ht="11.25" customHeight="1">
      <c r="A93" s="644">
        <v>19</v>
      </c>
      <c r="B93" s="508" t="s">
        <v>763</v>
      </c>
      <c r="C93" s="306" t="s">
        <v>762</v>
      </c>
      <c r="D93" s="307" t="s">
        <v>244</v>
      </c>
      <c r="E93" s="656">
        <v>33.1</v>
      </c>
      <c r="F93" s="320">
        <f>H93+J93+R93</f>
        <v>0.54682308960000003</v>
      </c>
      <c r="G93" s="321">
        <f>8.13/1000</f>
        <v>8.1300000000000001E-3</v>
      </c>
      <c r="H93" s="322">
        <f>G93*$P$8/1000</f>
        <v>1.9816793699999998E-2</v>
      </c>
      <c r="I93" s="321">
        <v>0.17287</v>
      </c>
      <c r="J93" s="650">
        <f>I93*$P$9/1000</f>
        <v>0.52700629590000003</v>
      </c>
      <c r="K93" s="141"/>
      <c r="L93" s="141"/>
      <c r="M93" s="141"/>
      <c r="N93" s="229"/>
      <c r="O93" s="163">
        <f t="shared" ref="O93:O96" si="6">M93*N93</f>
        <v>0</v>
      </c>
      <c r="P93" s="322">
        <f>E93*F93</f>
        <v>18.099844265760002</v>
      </c>
      <c r="Q93" s="322">
        <f>SUM(O93:O96)</f>
        <v>0</v>
      </c>
      <c r="R93" s="322">
        <f>Q93*1.02*1.05*$R$14</f>
        <v>0</v>
      </c>
    </row>
    <row r="94" spans="1:18">
      <c r="A94" s="476"/>
      <c r="B94" s="508"/>
      <c r="C94" s="306"/>
      <c r="D94" s="307"/>
      <c r="E94" s="349"/>
      <c r="F94" s="320"/>
      <c r="G94" s="321"/>
      <c r="H94" s="322"/>
      <c r="I94" s="321"/>
      <c r="J94" s="650"/>
      <c r="K94" s="141"/>
      <c r="L94" s="141"/>
      <c r="M94" s="141"/>
      <c r="N94" s="229"/>
      <c r="O94" s="163">
        <f t="shared" si="6"/>
        <v>0</v>
      </c>
      <c r="P94" s="322"/>
      <c r="Q94" s="322"/>
      <c r="R94" s="322"/>
    </row>
    <row r="95" spans="1:18">
      <c r="A95" s="476"/>
      <c r="B95" s="508"/>
      <c r="C95" s="306"/>
      <c r="D95" s="307"/>
      <c r="E95" s="349"/>
      <c r="F95" s="320"/>
      <c r="G95" s="321"/>
      <c r="H95" s="322"/>
      <c r="I95" s="321"/>
      <c r="J95" s="650"/>
      <c r="K95" s="141"/>
      <c r="L95" s="141"/>
      <c r="M95" s="142"/>
      <c r="N95" s="229"/>
      <c r="O95" s="163">
        <f t="shared" si="6"/>
        <v>0</v>
      </c>
      <c r="P95" s="322"/>
      <c r="Q95" s="322"/>
      <c r="R95" s="322"/>
    </row>
    <row r="96" spans="1:18">
      <c r="A96" s="471"/>
      <c r="B96" s="508"/>
      <c r="C96" s="306"/>
      <c r="D96" s="307"/>
      <c r="E96" s="350"/>
      <c r="F96" s="320"/>
      <c r="G96" s="321"/>
      <c r="H96" s="322"/>
      <c r="I96" s="321"/>
      <c r="J96" s="650"/>
      <c r="K96" s="141"/>
      <c r="L96" s="141"/>
      <c r="M96" s="141"/>
      <c r="N96" s="229"/>
      <c r="O96" s="163">
        <f t="shared" si="6"/>
        <v>0</v>
      </c>
      <c r="P96" s="322"/>
      <c r="Q96" s="322"/>
      <c r="R96" s="322"/>
    </row>
    <row r="97" spans="1:18" ht="11.25" customHeight="1">
      <c r="A97" s="304">
        <v>20</v>
      </c>
      <c r="B97" s="508" t="s">
        <v>764</v>
      </c>
      <c r="C97" s="306" t="s">
        <v>765</v>
      </c>
      <c r="D97" s="307" t="s">
        <v>244</v>
      </c>
      <c r="E97" s="656">
        <v>33.1</v>
      </c>
      <c r="F97" s="320">
        <f>H97+J97+R97</f>
        <v>1.81593005</v>
      </c>
      <c r="G97" s="321">
        <v>0.745</v>
      </c>
      <c r="H97" s="322">
        <f>G97*$P$8/1000</f>
        <v>1.81593005</v>
      </c>
      <c r="I97" s="321">
        <v>0</v>
      </c>
      <c r="J97" s="650">
        <f>I97*$P$9/1000</f>
        <v>0</v>
      </c>
      <c r="K97" s="141"/>
      <c r="L97" s="141"/>
      <c r="M97" s="141"/>
      <c r="N97" s="229"/>
      <c r="O97" s="163">
        <f t="shared" ref="O97:O104" si="7">M97*N97</f>
        <v>0</v>
      </c>
      <c r="P97" s="322">
        <f>E97*F97</f>
        <v>60.107284655000001</v>
      </c>
      <c r="Q97" s="322">
        <f>SUM(O97:O100)</f>
        <v>0</v>
      </c>
      <c r="R97" s="322">
        <f>Q97*1.02*1.05*$R$14</f>
        <v>0</v>
      </c>
    </row>
    <row r="98" spans="1:18">
      <c r="A98" s="304"/>
      <c r="B98" s="508"/>
      <c r="C98" s="306"/>
      <c r="D98" s="307"/>
      <c r="E98" s="349"/>
      <c r="F98" s="320"/>
      <c r="G98" s="321"/>
      <c r="H98" s="322"/>
      <c r="I98" s="321"/>
      <c r="J98" s="650"/>
      <c r="K98" s="141"/>
      <c r="L98" s="141"/>
      <c r="M98" s="141"/>
      <c r="N98" s="229"/>
      <c r="O98" s="163">
        <f t="shared" si="7"/>
        <v>0</v>
      </c>
      <c r="P98" s="322"/>
      <c r="Q98" s="322"/>
      <c r="R98" s="322"/>
    </row>
    <row r="99" spans="1:18">
      <c r="A99" s="304"/>
      <c r="B99" s="508"/>
      <c r="C99" s="306"/>
      <c r="D99" s="307"/>
      <c r="E99" s="349"/>
      <c r="F99" s="320"/>
      <c r="G99" s="321"/>
      <c r="H99" s="322"/>
      <c r="I99" s="321"/>
      <c r="J99" s="650"/>
      <c r="K99" s="141"/>
      <c r="L99" s="141"/>
      <c r="M99" s="142"/>
      <c r="N99" s="229"/>
      <c r="O99" s="163">
        <f t="shared" si="7"/>
        <v>0</v>
      </c>
      <c r="P99" s="322"/>
      <c r="Q99" s="322"/>
      <c r="R99" s="322"/>
    </row>
    <row r="100" spans="1:18">
      <c r="A100" s="304"/>
      <c r="B100" s="508"/>
      <c r="C100" s="306"/>
      <c r="D100" s="307"/>
      <c r="E100" s="350"/>
      <c r="F100" s="320"/>
      <c r="G100" s="321"/>
      <c r="H100" s="322"/>
      <c r="I100" s="321"/>
      <c r="J100" s="650"/>
      <c r="K100" s="141"/>
      <c r="L100" s="141"/>
      <c r="M100" s="141"/>
      <c r="N100" s="229"/>
      <c r="O100" s="163">
        <f t="shared" si="7"/>
        <v>0</v>
      </c>
      <c r="P100" s="322"/>
      <c r="Q100" s="322"/>
      <c r="R100" s="322"/>
    </row>
    <row r="101" spans="1:18" ht="11.25" customHeight="1">
      <c r="A101" s="644">
        <v>21</v>
      </c>
      <c r="B101" s="326" t="s">
        <v>766</v>
      </c>
      <c r="C101" s="367" t="s">
        <v>767</v>
      </c>
      <c r="D101" s="330" t="s">
        <v>178</v>
      </c>
      <c r="E101" s="333">
        <v>10</v>
      </c>
      <c r="F101" s="334">
        <f>H101+J101+R101</f>
        <v>0.43963786199999993</v>
      </c>
      <c r="G101" s="366">
        <f>0.256*0.6</f>
        <v>0.15359999999999999</v>
      </c>
      <c r="H101" s="322">
        <f>G101*$P$8/1000</f>
        <v>0.37439846399999993</v>
      </c>
      <c r="I101" s="365">
        <v>2.1399999999999999E-2</v>
      </c>
      <c r="J101" s="650">
        <f>I101*$P$9/1000</f>
        <v>6.523939799999999E-2</v>
      </c>
      <c r="K101" s="54"/>
      <c r="L101" s="54"/>
      <c r="M101" s="54"/>
      <c r="N101" s="242"/>
      <c r="O101" s="55">
        <f t="shared" si="7"/>
        <v>0</v>
      </c>
      <c r="P101" s="311">
        <f>E101*F101</f>
        <v>4.3963786199999992</v>
      </c>
      <c r="Q101" s="311">
        <f>SUM(O101:O104)</f>
        <v>0</v>
      </c>
      <c r="R101" s="322">
        <f>Q101*1.02*1.05*$R$14</f>
        <v>0</v>
      </c>
    </row>
    <row r="102" spans="1:18">
      <c r="A102" s="476"/>
      <c r="B102" s="326"/>
      <c r="C102" s="328"/>
      <c r="D102" s="331"/>
      <c r="E102" s="333"/>
      <c r="F102" s="334"/>
      <c r="G102" s="366"/>
      <c r="H102" s="322"/>
      <c r="I102" s="365"/>
      <c r="J102" s="650"/>
      <c r="K102" s="54"/>
      <c r="L102" s="54"/>
      <c r="M102" s="54"/>
      <c r="N102" s="242"/>
      <c r="O102" s="55">
        <f t="shared" si="7"/>
        <v>0</v>
      </c>
      <c r="P102" s="311"/>
      <c r="Q102" s="311"/>
      <c r="R102" s="322"/>
    </row>
    <row r="103" spans="1:18">
      <c r="A103" s="476"/>
      <c r="B103" s="326"/>
      <c r="C103" s="328"/>
      <c r="D103" s="331"/>
      <c r="E103" s="333"/>
      <c r="F103" s="334"/>
      <c r="G103" s="366"/>
      <c r="H103" s="322"/>
      <c r="I103" s="365"/>
      <c r="J103" s="650"/>
      <c r="K103" s="54"/>
      <c r="L103" s="54"/>
      <c r="M103" s="56"/>
      <c r="N103" s="242"/>
      <c r="O103" s="55">
        <f t="shared" si="7"/>
        <v>0</v>
      </c>
      <c r="P103" s="311"/>
      <c r="Q103" s="311"/>
      <c r="R103" s="322"/>
    </row>
    <row r="104" spans="1:18">
      <c r="A104" s="471"/>
      <c r="B104" s="326"/>
      <c r="C104" s="329"/>
      <c r="D104" s="332"/>
      <c r="E104" s="333"/>
      <c r="F104" s="334"/>
      <c r="G104" s="366"/>
      <c r="H104" s="322"/>
      <c r="I104" s="365"/>
      <c r="J104" s="650"/>
      <c r="K104" s="54"/>
      <c r="L104" s="54"/>
      <c r="M104" s="54"/>
      <c r="N104" s="242"/>
      <c r="O104" s="55">
        <f t="shared" si="7"/>
        <v>0</v>
      </c>
      <c r="P104" s="311"/>
      <c r="Q104" s="311"/>
      <c r="R104" s="322"/>
    </row>
    <row r="105" spans="1:18" ht="11.25" customHeight="1">
      <c r="A105" s="304">
        <v>22</v>
      </c>
      <c r="B105" s="676" t="s">
        <v>150</v>
      </c>
      <c r="C105" s="306" t="s">
        <v>423</v>
      </c>
      <c r="D105" s="307" t="s">
        <v>178</v>
      </c>
      <c r="E105" s="496">
        <v>655.20000000000005</v>
      </c>
      <c r="F105" s="686">
        <f>H105+J105+R105</f>
        <v>0.11805406499999999</v>
      </c>
      <c r="G105" s="321">
        <f>3.48/100</f>
        <v>3.4799999999999998E-2</v>
      </c>
      <c r="H105" s="322">
        <f>G105*$P$8/1000</f>
        <v>8.4824651999999987E-2</v>
      </c>
      <c r="I105" s="321">
        <f>1.09/100</f>
        <v>1.09E-2</v>
      </c>
      <c r="J105" s="322">
        <f>I105*$P$9/1000</f>
        <v>3.3229412999999999E-2</v>
      </c>
      <c r="K105" s="141"/>
      <c r="L105" s="141"/>
      <c r="M105" s="141"/>
      <c r="N105" s="229"/>
      <c r="O105" s="163">
        <f t="shared" ref="O105:O149" si="8">M105*N105</f>
        <v>0</v>
      </c>
      <c r="P105" s="322">
        <f>E105*F105</f>
        <v>77.349023387999992</v>
      </c>
      <c r="Q105" s="322">
        <f>SUM(O105:O108)</f>
        <v>0</v>
      </c>
      <c r="R105" s="322">
        <f>Q105*1.02*1.05*$R$14</f>
        <v>0</v>
      </c>
    </row>
    <row r="106" spans="1:18">
      <c r="A106" s="304"/>
      <c r="B106" s="405"/>
      <c r="C106" s="306"/>
      <c r="D106" s="307"/>
      <c r="E106" s="496"/>
      <c r="F106" s="686"/>
      <c r="G106" s="321"/>
      <c r="H106" s="322"/>
      <c r="I106" s="321"/>
      <c r="J106" s="322"/>
      <c r="K106" s="141"/>
      <c r="L106" s="141"/>
      <c r="M106" s="141"/>
      <c r="N106" s="229"/>
      <c r="O106" s="163">
        <f t="shared" si="8"/>
        <v>0</v>
      </c>
      <c r="P106" s="322"/>
      <c r="Q106" s="322"/>
      <c r="R106" s="322"/>
    </row>
    <row r="107" spans="1:18">
      <c r="A107" s="304"/>
      <c r="B107" s="405"/>
      <c r="C107" s="306"/>
      <c r="D107" s="307"/>
      <c r="E107" s="496"/>
      <c r="F107" s="686"/>
      <c r="G107" s="321"/>
      <c r="H107" s="322"/>
      <c r="I107" s="321"/>
      <c r="J107" s="322"/>
      <c r="K107" s="141"/>
      <c r="L107" s="141"/>
      <c r="M107" s="142"/>
      <c r="N107" s="229"/>
      <c r="O107" s="163">
        <f t="shared" si="8"/>
        <v>0</v>
      </c>
      <c r="P107" s="322"/>
      <c r="Q107" s="322"/>
      <c r="R107" s="322"/>
    </row>
    <row r="108" spans="1:18">
      <c r="A108" s="304"/>
      <c r="B108" s="677"/>
      <c r="C108" s="306"/>
      <c r="D108" s="307"/>
      <c r="E108" s="496"/>
      <c r="F108" s="686"/>
      <c r="G108" s="321"/>
      <c r="H108" s="322"/>
      <c r="I108" s="321"/>
      <c r="J108" s="322"/>
      <c r="K108" s="141"/>
      <c r="L108" s="141"/>
      <c r="M108" s="141"/>
      <c r="N108" s="229"/>
      <c r="O108" s="163">
        <f t="shared" si="8"/>
        <v>0</v>
      </c>
      <c r="P108" s="322"/>
      <c r="Q108" s="322"/>
      <c r="R108" s="322"/>
    </row>
    <row r="109" spans="1:18" ht="11.25" customHeight="1">
      <c r="A109" s="644">
        <v>23</v>
      </c>
      <c r="B109" s="676" t="s">
        <v>102</v>
      </c>
      <c r="C109" s="306" t="s">
        <v>768</v>
      </c>
      <c r="D109" s="307" t="s">
        <v>178</v>
      </c>
      <c r="E109" s="496">
        <v>101.3</v>
      </c>
      <c r="F109" s="686">
        <f>H109+J109+R109</f>
        <v>0.27697841299999998</v>
      </c>
      <c r="G109" s="321">
        <v>0.1</v>
      </c>
      <c r="H109" s="322">
        <f>G109*$P$8/1000</f>
        <v>0.24374899999999999</v>
      </c>
      <c r="I109" s="321">
        <f>1.09/100</f>
        <v>1.09E-2</v>
      </c>
      <c r="J109" s="322">
        <f>I109*$P$9/1000</f>
        <v>3.3229412999999999E-2</v>
      </c>
      <c r="K109" s="141"/>
      <c r="L109" s="141"/>
      <c r="M109" s="141"/>
      <c r="N109" s="229"/>
      <c r="O109" s="163">
        <f t="shared" ref="O109:O112" si="9">M109*N109</f>
        <v>0</v>
      </c>
      <c r="P109" s="322">
        <f>E109*F109</f>
        <v>28.057913236899996</v>
      </c>
      <c r="Q109" s="322">
        <f>SUM(O109:O112)</f>
        <v>0</v>
      </c>
      <c r="R109" s="322">
        <f>Q109*1.02*1.05*$R$14</f>
        <v>0</v>
      </c>
    </row>
    <row r="110" spans="1:18">
      <c r="A110" s="476"/>
      <c r="B110" s="405"/>
      <c r="C110" s="306"/>
      <c r="D110" s="307"/>
      <c r="E110" s="496"/>
      <c r="F110" s="686"/>
      <c r="G110" s="321"/>
      <c r="H110" s="322"/>
      <c r="I110" s="321"/>
      <c r="J110" s="322"/>
      <c r="K110" s="141"/>
      <c r="L110" s="141"/>
      <c r="M110" s="141"/>
      <c r="N110" s="229"/>
      <c r="O110" s="163">
        <f t="shared" si="9"/>
        <v>0</v>
      </c>
      <c r="P110" s="322"/>
      <c r="Q110" s="322"/>
      <c r="R110" s="322"/>
    </row>
    <row r="111" spans="1:18">
      <c r="A111" s="476"/>
      <c r="B111" s="405"/>
      <c r="C111" s="306"/>
      <c r="D111" s="307"/>
      <c r="E111" s="496"/>
      <c r="F111" s="686"/>
      <c r="G111" s="321"/>
      <c r="H111" s="322"/>
      <c r="I111" s="321"/>
      <c r="J111" s="322"/>
      <c r="K111" s="141"/>
      <c r="L111" s="141"/>
      <c r="M111" s="142"/>
      <c r="N111" s="229"/>
      <c r="O111" s="163">
        <f t="shared" si="9"/>
        <v>0</v>
      </c>
      <c r="P111" s="322"/>
      <c r="Q111" s="322"/>
      <c r="R111" s="322"/>
    </row>
    <row r="112" spans="1:18">
      <c r="A112" s="471"/>
      <c r="B112" s="677"/>
      <c r="C112" s="306"/>
      <c r="D112" s="307"/>
      <c r="E112" s="496"/>
      <c r="F112" s="686"/>
      <c r="G112" s="321"/>
      <c r="H112" s="322"/>
      <c r="I112" s="321"/>
      <c r="J112" s="322"/>
      <c r="K112" s="141"/>
      <c r="L112" s="141"/>
      <c r="M112" s="141"/>
      <c r="N112" s="229"/>
      <c r="O112" s="163">
        <f t="shared" si="9"/>
        <v>0</v>
      </c>
      <c r="P112" s="322"/>
      <c r="Q112" s="322"/>
      <c r="R112" s="322"/>
    </row>
    <row r="113" spans="1:18" ht="11.25" customHeight="1">
      <c r="A113" s="304">
        <v>24</v>
      </c>
      <c r="B113" s="326" t="s">
        <v>247</v>
      </c>
      <c r="C113" s="410" t="s">
        <v>424</v>
      </c>
      <c r="D113" s="330" t="s">
        <v>58</v>
      </c>
      <c r="E113" s="333">
        <v>88.9</v>
      </c>
      <c r="F113" s="334">
        <f>H113+J113+R113</f>
        <v>1.9743668999999999</v>
      </c>
      <c r="G113" s="366">
        <v>0.81</v>
      </c>
      <c r="H113" s="322">
        <f>G113*$P$8/1000</f>
        <v>1.9743668999999999</v>
      </c>
      <c r="I113" s="412">
        <v>0</v>
      </c>
      <c r="J113" s="322">
        <f>I113*$P$9/1000</f>
        <v>0</v>
      </c>
      <c r="K113" s="54"/>
      <c r="L113" s="54"/>
      <c r="M113" s="54"/>
      <c r="N113" s="242"/>
      <c r="O113" s="55">
        <f t="shared" si="8"/>
        <v>0</v>
      </c>
      <c r="P113" s="311">
        <f>E113*F113</f>
        <v>175.52121740999999</v>
      </c>
      <c r="Q113" s="311">
        <f>SUM(O113:O116)</f>
        <v>0</v>
      </c>
      <c r="R113" s="322">
        <f>Q113*1.02*1.05*$R$14</f>
        <v>0</v>
      </c>
    </row>
    <row r="114" spans="1:18">
      <c r="A114" s="304"/>
      <c r="B114" s="326"/>
      <c r="C114" s="410"/>
      <c r="D114" s="331"/>
      <c r="E114" s="333"/>
      <c r="F114" s="334"/>
      <c r="G114" s="366"/>
      <c r="H114" s="322"/>
      <c r="I114" s="412"/>
      <c r="J114" s="322"/>
      <c r="K114" s="54"/>
      <c r="L114" s="54"/>
      <c r="M114" s="54"/>
      <c r="N114" s="242"/>
      <c r="O114" s="55">
        <f t="shared" si="8"/>
        <v>0</v>
      </c>
      <c r="P114" s="311"/>
      <c r="Q114" s="311"/>
      <c r="R114" s="322"/>
    </row>
    <row r="115" spans="1:18">
      <c r="A115" s="304"/>
      <c r="B115" s="326"/>
      <c r="C115" s="410"/>
      <c r="D115" s="331"/>
      <c r="E115" s="333"/>
      <c r="F115" s="334"/>
      <c r="G115" s="366"/>
      <c r="H115" s="322"/>
      <c r="I115" s="412"/>
      <c r="J115" s="322"/>
      <c r="K115" s="54"/>
      <c r="L115" s="54"/>
      <c r="M115" s="56"/>
      <c r="N115" s="242"/>
      <c r="O115" s="55">
        <f t="shared" si="8"/>
        <v>0</v>
      </c>
      <c r="P115" s="311"/>
      <c r="Q115" s="311"/>
      <c r="R115" s="322"/>
    </row>
    <row r="116" spans="1:18">
      <c r="A116" s="304"/>
      <c r="B116" s="326"/>
      <c r="C116" s="410"/>
      <c r="D116" s="332"/>
      <c r="E116" s="333"/>
      <c r="F116" s="334"/>
      <c r="G116" s="366"/>
      <c r="H116" s="322"/>
      <c r="I116" s="412"/>
      <c r="J116" s="322"/>
      <c r="K116" s="54"/>
      <c r="L116" s="54"/>
      <c r="M116" s="54"/>
      <c r="N116" s="242"/>
      <c r="O116" s="55">
        <f t="shared" si="8"/>
        <v>0</v>
      </c>
      <c r="P116" s="311"/>
      <c r="Q116" s="311"/>
      <c r="R116" s="322"/>
    </row>
    <row r="117" spans="1:18" ht="11.25" customHeight="1">
      <c r="A117" s="644">
        <v>25</v>
      </c>
      <c r="B117" s="326" t="s">
        <v>251</v>
      </c>
      <c r="C117" s="410" t="s">
        <v>425</v>
      </c>
      <c r="D117" s="330" t="s">
        <v>58</v>
      </c>
      <c r="E117" s="333">
        <v>296.5</v>
      </c>
      <c r="F117" s="334">
        <f>H117+J117+R117</f>
        <v>1.2194280000000002</v>
      </c>
      <c r="G117" s="366">
        <v>0</v>
      </c>
      <c r="H117" s="322">
        <f>G117*$P$8/1000</f>
        <v>0</v>
      </c>
      <c r="I117" s="412">
        <v>0.4</v>
      </c>
      <c r="J117" s="322">
        <f>I117*$P$9/1000</f>
        <v>1.2194280000000002</v>
      </c>
      <c r="K117" s="54"/>
      <c r="L117" s="54"/>
      <c r="M117" s="54"/>
      <c r="N117" s="242"/>
      <c r="O117" s="55">
        <f t="shared" si="8"/>
        <v>0</v>
      </c>
      <c r="P117" s="311">
        <f>E117*F117</f>
        <v>361.56040200000007</v>
      </c>
      <c r="Q117" s="311">
        <f>SUM(O117:O120)</f>
        <v>0</v>
      </c>
      <c r="R117" s="322">
        <f>Q117*1.02*1.05*$R$14</f>
        <v>0</v>
      </c>
    </row>
    <row r="118" spans="1:18">
      <c r="A118" s="476"/>
      <c r="B118" s="326"/>
      <c r="C118" s="410"/>
      <c r="D118" s="331"/>
      <c r="E118" s="333"/>
      <c r="F118" s="334"/>
      <c r="G118" s="366"/>
      <c r="H118" s="322"/>
      <c r="I118" s="412"/>
      <c r="J118" s="322"/>
      <c r="K118" s="54"/>
      <c r="L118" s="54"/>
      <c r="M118" s="54"/>
      <c r="N118" s="242"/>
      <c r="O118" s="55">
        <f t="shared" si="8"/>
        <v>0</v>
      </c>
      <c r="P118" s="311"/>
      <c r="Q118" s="311"/>
      <c r="R118" s="322"/>
    </row>
    <row r="119" spans="1:18">
      <c r="A119" s="476"/>
      <c r="B119" s="326"/>
      <c r="C119" s="410"/>
      <c r="D119" s="331"/>
      <c r="E119" s="333"/>
      <c r="F119" s="334"/>
      <c r="G119" s="366"/>
      <c r="H119" s="322"/>
      <c r="I119" s="412"/>
      <c r="J119" s="322"/>
      <c r="K119" s="54"/>
      <c r="L119" s="54"/>
      <c r="M119" s="56"/>
      <c r="N119" s="242"/>
      <c r="O119" s="55">
        <f t="shared" si="8"/>
        <v>0</v>
      </c>
      <c r="P119" s="311"/>
      <c r="Q119" s="311"/>
      <c r="R119" s="322"/>
    </row>
    <row r="120" spans="1:18">
      <c r="A120" s="471"/>
      <c r="B120" s="326"/>
      <c r="C120" s="410"/>
      <c r="D120" s="332"/>
      <c r="E120" s="333"/>
      <c r="F120" s="334"/>
      <c r="G120" s="366"/>
      <c r="H120" s="322"/>
      <c r="I120" s="412"/>
      <c r="J120" s="322"/>
      <c r="K120" s="54"/>
      <c r="L120" s="54"/>
      <c r="M120" s="54"/>
      <c r="N120" s="242"/>
      <c r="O120" s="55">
        <f t="shared" si="8"/>
        <v>0</v>
      </c>
      <c r="P120" s="311"/>
      <c r="Q120" s="311"/>
      <c r="R120" s="322"/>
    </row>
    <row r="121" spans="1:18" ht="11.25" customHeight="1">
      <c r="A121" s="304">
        <v>26</v>
      </c>
      <c r="B121" s="326" t="s">
        <v>250</v>
      </c>
      <c r="C121" s="410" t="s">
        <v>426</v>
      </c>
      <c r="D121" s="330" t="s">
        <v>58</v>
      </c>
      <c r="E121" s="333">
        <v>296.5</v>
      </c>
      <c r="F121" s="334">
        <f>H121+J121+R121</f>
        <v>2.2864275000000003</v>
      </c>
      <c r="G121" s="366">
        <v>0</v>
      </c>
      <c r="H121" s="322">
        <f>G121*$P$8/1000</f>
        <v>0</v>
      </c>
      <c r="I121" s="412">
        <v>0.75</v>
      </c>
      <c r="J121" s="322">
        <f>I121*$P$9/1000</f>
        <v>2.2864275000000003</v>
      </c>
      <c r="K121" s="54"/>
      <c r="L121" s="54"/>
      <c r="M121" s="54"/>
      <c r="N121" s="242"/>
      <c r="O121" s="55">
        <f t="shared" si="8"/>
        <v>0</v>
      </c>
      <c r="P121" s="311">
        <f>E121*F121</f>
        <v>677.92575375000013</v>
      </c>
      <c r="Q121" s="311">
        <f>SUM(O121:O124)</f>
        <v>0</v>
      </c>
      <c r="R121" s="322">
        <f>Q121*1.02*1.05*$R$14</f>
        <v>0</v>
      </c>
    </row>
    <row r="122" spans="1:18">
      <c r="A122" s="304"/>
      <c r="B122" s="326"/>
      <c r="C122" s="410"/>
      <c r="D122" s="331"/>
      <c r="E122" s="333"/>
      <c r="F122" s="334"/>
      <c r="G122" s="366"/>
      <c r="H122" s="322"/>
      <c r="I122" s="412"/>
      <c r="J122" s="322"/>
      <c r="K122" s="54"/>
      <c r="L122" s="54"/>
      <c r="M122" s="54"/>
      <c r="N122" s="242"/>
      <c r="O122" s="55">
        <f t="shared" si="8"/>
        <v>0</v>
      </c>
      <c r="P122" s="311"/>
      <c r="Q122" s="311"/>
      <c r="R122" s="322"/>
    </row>
    <row r="123" spans="1:18">
      <c r="A123" s="304"/>
      <c r="B123" s="326"/>
      <c r="C123" s="410"/>
      <c r="D123" s="331"/>
      <c r="E123" s="333"/>
      <c r="F123" s="334"/>
      <c r="G123" s="366"/>
      <c r="H123" s="322"/>
      <c r="I123" s="412"/>
      <c r="J123" s="322"/>
      <c r="K123" s="54"/>
      <c r="L123" s="54"/>
      <c r="M123" s="56"/>
      <c r="N123" s="242"/>
      <c r="O123" s="55">
        <f t="shared" si="8"/>
        <v>0</v>
      </c>
      <c r="P123" s="311"/>
      <c r="Q123" s="311"/>
      <c r="R123" s="322"/>
    </row>
    <row r="124" spans="1:18">
      <c r="A124" s="304"/>
      <c r="B124" s="326"/>
      <c r="C124" s="410"/>
      <c r="D124" s="332"/>
      <c r="E124" s="333"/>
      <c r="F124" s="334"/>
      <c r="G124" s="366"/>
      <c r="H124" s="322"/>
      <c r="I124" s="412"/>
      <c r="J124" s="322"/>
      <c r="K124" s="54"/>
      <c r="L124" s="54"/>
      <c r="M124" s="54"/>
      <c r="N124" s="242"/>
      <c r="O124" s="55">
        <f t="shared" si="8"/>
        <v>0</v>
      </c>
      <c r="P124" s="311"/>
      <c r="Q124" s="311"/>
      <c r="R124" s="322"/>
    </row>
    <row r="125" spans="1:18" ht="6" customHeight="1">
      <c r="A125" s="304"/>
      <c r="B125" s="306"/>
      <c r="C125" s="495" t="s">
        <v>427</v>
      </c>
      <c r="D125" s="304"/>
      <c r="E125" s="496"/>
      <c r="F125" s="320">
        <f>H125+J125+R125</f>
        <v>0</v>
      </c>
      <c r="G125" s="321"/>
      <c r="H125" s="322">
        <f>G125*$P$8/1000</f>
        <v>0</v>
      </c>
      <c r="I125" s="321"/>
      <c r="J125" s="322">
        <f>I125*$P$9/1000</f>
        <v>0</v>
      </c>
      <c r="K125" s="141"/>
      <c r="L125" s="141"/>
      <c r="M125" s="141"/>
      <c r="N125" s="229"/>
      <c r="O125" s="163">
        <f t="shared" si="8"/>
        <v>0</v>
      </c>
      <c r="P125" s="322">
        <f>E125*F125</f>
        <v>0</v>
      </c>
      <c r="Q125" s="322">
        <f>SUM(O125:O128)</f>
        <v>0</v>
      </c>
      <c r="R125" s="322">
        <f>Q125*1.02*1.05*$R$14</f>
        <v>0</v>
      </c>
    </row>
    <row r="126" spans="1:18" ht="6" customHeight="1">
      <c r="A126" s="304"/>
      <c r="B126" s="306"/>
      <c r="C126" s="495"/>
      <c r="D126" s="304"/>
      <c r="E126" s="496"/>
      <c r="F126" s="320"/>
      <c r="G126" s="321"/>
      <c r="H126" s="322"/>
      <c r="I126" s="321"/>
      <c r="J126" s="322"/>
      <c r="K126" s="141"/>
      <c r="L126" s="141"/>
      <c r="M126" s="141"/>
      <c r="N126" s="229"/>
      <c r="O126" s="163">
        <f t="shared" si="8"/>
        <v>0</v>
      </c>
      <c r="P126" s="322"/>
      <c r="Q126" s="322"/>
      <c r="R126" s="322"/>
    </row>
    <row r="127" spans="1:18" ht="6" customHeight="1">
      <c r="A127" s="304"/>
      <c r="B127" s="306"/>
      <c r="C127" s="495"/>
      <c r="D127" s="304"/>
      <c r="E127" s="496"/>
      <c r="F127" s="320"/>
      <c r="G127" s="321"/>
      <c r="H127" s="322"/>
      <c r="I127" s="321"/>
      <c r="J127" s="322"/>
      <c r="K127" s="141"/>
      <c r="L127" s="141"/>
      <c r="M127" s="142"/>
      <c r="N127" s="229"/>
      <c r="O127" s="163">
        <f t="shared" si="8"/>
        <v>0</v>
      </c>
      <c r="P127" s="322"/>
      <c r="Q127" s="322"/>
      <c r="R127" s="322"/>
    </row>
    <row r="128" spans="1:18" ht="6" customHeight="1">
      <c r="A128" s="304"/>
      <c r="B128" s="306"/>
      <c r="C128" s="495"/>
      <c r="D128" s="304"/>
      <c r="E128" s="496"/>
      <c r="F128" s="320"/>
      <c r="G128" s="321"/>
      <c r="H128" s="322"/>
      <c r="I128" s="321"/>
      <c r="J128" s="322"/>
      <c r="K128" s="141"/>
      <c r="L128" s="141"/>
      <c r="M128" s="141"/>
      <c r="N128" s="229"/>
      <c r="O128" s="163">
        <f t="shared" si="8"/>
        <v>0</v>
      </c>
      <c r="P128" s="322"/>
      <c r="Q128" s="322"/>
      <c r="R128" s="322"/>
    </row>
    <row r="129" spans="1:18" ht="6" customHeight="1">
      <c r="A129" s="304"/>
      <c r="B129" s="306"/>
      <c r="C129" s="495" t="s">
        <v>432</v>
      </c>
      <c r="D129" s="304"/>
      <c r="E129" s="496"/>
      <c r="F129" s="320">
        <f>H129+J129+R129</f>
        <v>0</v>
      </c>
      <c r="G129" s="321"/>
      <c r="H129" s="322">
        <f>G129*$P$8/1000</f>
        <v>0</v>
      </c>
      <c r="I129" s="321"/>
      <c r="J129" s="322">
        <f>I129*$P$9/1000</f>
        <v>0</v>
      </c>
      <c r="K129" s="141"/>
      <c r="L129" s="141"/>
      <c r="M129" s="141"/>
      <c r="N129" s="229"/>
      <c r="O129" s="163">
        <f t="shared" si="8"/>
        <v>0</v>
      </c>
      <c r="P129" s="322">
        <f>E129*F129</f>
        <v>0</v>
      </c>
      <c r="Q129" s="322">
        <f>SUM(O129:O132)</f>
        <v>0</v>
      </c>
      <c r="R129" s="322">
        <f>Q129*1.02*1.05*$R$14</f>
        <v>0</v>
      </c>
    </row>
    <row r="130" spans="1:18" ht="6" customHeight="1">
      <c r="A130" s="304"/>
      <c r="B130" s="306"/>
      <c r="C130" s="495"/>
      <c r="D130" s="304"/>
      <c r="E130" s="496"/>
      <c r="F130" s="320"/>
      <c r="G130" s="321"/>
      <c r="H130" s="322"/>
      <c r="I130" s="321"/>
      <c r="J130" s="322"/>
      <c r="K130" s="141"/>
      <c r="L130" s="141"/>
      <c r="M130" s="141"/>
      <c r="N130" s="229"/>
      <c r="O130" s="163">
        <f t="shared" si="8"/>
        <v>0</v>
      </c>
      <c r="P130" s="322"/>
      <c r="Q130" s="322"/>
      <c r="R130" s="322"/>
    </row>
    <row r="131" spans="1:18" ht="6" customHeight="1">
      <c r="A131" s="304"/>
      <c r="B131" s="306"/>
      <c r="C131" s="495"/>
      <c r="D131" s="304"/>
      <c r="E131" s="496"/>
      <c r="F131" s="320"/>
      <c r="G131" s="321"/>
      <c r="H131" s="322"/>
      <c r="I131" s="321"/>
      <c r="J131" s="322"/>
      <c r="K131" s="141"/>
      <c r="L131" s="141"/>
      <c r="M131" s="142"/>
      <c r="N131" s="229"/>
      <c r="O131" s="163">
        <f t="shared" si="8"/>
        <v>0</v>
      </c>
      <c r="P131" s="322"/>
      <c r="Q131" s="322"/>
      <c r="R131" s="322"/>
    </row>
    <row r="132" spans="1:18" ht="6" customHeight="1">
      <c r="A132" s="304"/>
      <c r="B132" s="306"/>
      <c r="C132" s="495"/>
      <c r="D132" s="304"/>
      <c r="E132" s="496"/>
      <c r="F132" s="320"/>
      <c r="G132" s="321"/>
      <c r="H132" s="322"/>
      <c r="I132" s="321"/>
      <c r="J132" s="322"/>
      <c r="K132" s="141"/>
      <c r="L132" s="141"/>
      <c r="M132" s="141"/>
      <c r="N132" s="229"/>
      <c r="O132" s="163">
        <f t="shared" si="8"/>
        <v>0</v>
      </c>
      <c r="P132" s="322"/>
      <c r="Q132" s="322"/>
      <c r="R132" s="322"/>
    </row>
    <row r="133" spans="1:18" s="43" customFormat="1" ht="11.25" customHeight="1">
      <c r="A133" s="304">
        <v>27</v>
      </c>
      <c r="B133" s="508" t="s">
        <v>773</v>
      </c>
      <c r="C133" s="508" t="s">
        <v>774</v>
      </c>
      <c r="D133" s="307" t="s">
        <v>178</v>
      </c>
      <c r="E133" s="308">
        <v>537.9</v>
      </c>
      <c r="F133" s="309">
        <f>H133+J133+R133</f>
        <v>0.33459338640000003</v>
      </c>
      <c r="G133" s="325">
        <v>3.5700000000000003E-2</v>
      </c>
      <c r="H133" s="310">
        <f>G133*$P$8/1000</f>
        <v>8.7018392999999999E-2</v>
      </c>
      <c r="I133" s="649">
        <v>9.9000000000000008E-3</v>
      </c>
      <c r="J133" s="310">
        <f>I133*$P$9/1000</f>
        <v>3.0180843000000002E-2</v>
      </c>
      <c r="K133" s="139" t="s">
        <v>561</v>
      </c>
      <c r="L133" s="139" t="s">
        <v>244</v>
      </c>
      <c r="M133" s="139">
        <v>4.8000000000000001E-2</v>
      </c>
      <c r="N133" s="230">
        <v>4</v>
      </c>
      <c r="O133" s="181">
        <f t="shared" si="8"/>
        <v>0.192</v>
      </c>
      <c r="P133" s="310">
        <f>E133*F133</f>
        <v>179.97778254456</v>
      </c>
      <c r="Q133" s="310">
        <f>SUM(O133:O136)</f>
        <v>0.192</v>
      </c>
      <c r="R133" s="310">
        <f>Q133*1.02*1.05*$R$14</f>
        <v>0.21739415040000001</v>
      </c>
    </row>
    <row r="134" spans="1:18" s="43" customFormat="1">
      <c r="A134" s="304"/>
      <c r="B134" s="508"/>
      <c r="C134" s="508"/>
      <c r="D134" s="307"/>
      <c r="E134" s="308"/>
      <c r="F134" s="309"/>
      <c r="G134" s="325"/>
      <c r="H134" s="310"/>
      <c r="I134" s="649"/>
      <c r="J134" s="310"/>
      <c r="K134" s="139"/>
      <c r="L134" s="139"/>
      <c r="M134" s="139"/>
      <c r="N134" s="230"/>
      <c r="O134" s="181"/>
      <c r="P134" s="310"/>
      <c r="Q134" s="310"/>
      <c r="R134" s="310"/>
    </row>
    <row r="135" spans="1:18" s="43" customFormat="1">
      <c r="A135" s="304"/>
      <c r="B135" s="508"/>
      <c r="C135" s="508"/>
      <c r="D135" s="307"/>
      <c r="E135" s="308"/>
      <c r="F135" s="309"/>
      <c r="G135" s="325"/>
      <c r="H135" s="310"/>
      <c r="I135" s="649"/>
      <c r="J135" s="310"/>
      <c r="K135" s="139"/>
      <c r="L135" s="139"/>
      <c r="M135" s="148"/>
      <c r="N135" s="230"/>
      <c r="O135" s="181"/>
      <c r="P135" s="310"/>
      <c r="Q135" s="310"/>
      <c r="R135" s="310"/>
    </row>
    <row r="136" spans="1:18" s="43" customFormat="1">
      <c r="A136" s="304"/>
      <c r="B136" s="508"/>
      <c r="C136" s="508"/>
      <c r="D136" s="307"/>
      <c r="E136" s="308"/>
      <c r="F136" s="309"/>
      <c r="G136" s="325"/>
      <c r="H136" s="310"/>
      <c r="I136" s="649"/>
      <c r="J136" s="310"/>
      <c r="K136" s="139"/>
      <c r="L136" s="139"/>
      <c r="M136" s="139"/>
      <c r="N136" s="230"/>
      <c r="O136" s="181">
        <f t="shared" ref="O136" si="10">M136*N136</f>
        <v>0</v>
      </c>
      <c r="P136" s="310"/>
      <c r="Q136" s="310"/>
      <c r="R136" s="310"/>
    </row>
    <row r="137" spans="1:18" s="43" customFormat="1" ht="11.25" customHeight="1">
      <c r="A137" s="304">
        <v>28</v>
      </c>
      <c r="B137" s="508" t="s">
        <v>771</v>
      </c>
      <c r="C137" s="508" t="s">
        <v>772</v>
      </c>
      <c r="D137" s="307" t="s">
        <v>178</v>
      </c>
      <c r="E137" s="308">
        <v>537.9</v>
      </c>
      <c r="F137" s="309">
        <f>H137+J137+R137</f>
        <v>2.1183112835999998</v>
      </c>
      <c r="G137" s="325">
        <v>0.1116</v>
      </c>
      <c r="H137" s="310">
        <f>G137*$P$8/1000</f>
        <v>0.27202388399999999</v>
      </c>
      <c r="I137" s="649">
        <v>2.7900000000000001E-2</v>
      </c>
      <c r="J137" s="310">
        <f>I137*$P$9/1000</f>
        <v>8.5055103000000007E-2</v>
      </c>
      <c r="K137" s="139" t="s">
        <v>48</v>
      </c>
      <c r="L137" s="139" t="s">
        <v>244</v>
      </c>
      <c r="M137" s="139">
        <v>6.0999999999999999E-2</v>
      </c>
      <c r="N137" s="230">
        <v>25.5</v>
      </c>
      <c r="O137" s="181">
        <f t="shared" ref="O137" si="11">M137*N137</f>
        <v>1.5554999999999999</v>
      </c>
      <c r="P137" s="310">
        <f>E137*F137</f>
        <v>1139.4396394484397</v>
      </c>
      <c r="Q137" s="310">
        <f>SUM(O137:O140)</f>
        <v>1.5554999999999999</v>
      </c>
      <c r="R137" s="310">
        <f>Q137*1.02*1.05*$R$14</f>
        <v>1.7612322965999996</v>
      </c>
    </row>
    <row r="138" spans="1:18" s="43" customFormat="1">
      <c r="A138" s="304"/>
      <c r="B138" s="508"/>
      <c r="C138" s="508"/>
      <c r="D138" s="307"/>
      <c r="E138" s="308"/>
      <c r="F138" s="309"/>
      <c r="G138" s="325"/>
      <c r="H138" s="310"/>
      <c r="I138" s="649"/>
      <c r="J138" s="310"/>
      <c r="K138" s="139"/>
      <c r="L138" s="139"/>
      <c r="M138" s="139"/>
      <c r="N138" s="230"/>
      <c r="O138" s="181"/>
      <c r="P138" s="310"/>
      <c r="Q138" s="310"/>
      <c r="R138" s="310"/>
    </row>
    <row r="139" spans="1:18" s="43" customFormat="1">
      <c r="A139" s="304"/>
      <c r="B139" s="508"/>
      <c r="C139" s="508"/>
      <c r="D139" s="307"/>
      <c r="E139" s="308"/>
      <c r="F139" s="309"/>
      <c r="G139" s="325"/>
      <c r="H139" s="310"/>
      <c r="I139" s="649"/>
      <c r="J139" s="310"/>
      <c r="K139" s="139"/>
      <c r="L139" s="139"/>
      <c r="M139" s="148"/>
      <c r="N139" s="230"/>
      <c r="O139" s="181"/>
      <c r="P139" s="310"/>
      <c r="Q139" s="310"/>
      <c r="R139" s="310"/>
    </row>
    <row r="140" spans="1:18" s="43" customFormat="1">
      <c r="A140" s="304"/>
      <c r="B140" s="508"/>
      <c r="C140" s="508"/>
      <c r="D140" s="307"/>
      <c r="E140" s="308"/>
      <c r="F140" s="309"/>
      <c r="G140" s="325"/>
      <c r="H140" s="310"/>
      <c r="I140" s="649"/>
      <c r="J140" s="310"/>
      <c r="K140" s="139"/>
      <c r="L140" s="139"/>
      <c r="M140" s="139"/>
      <c r="N140" s="230"/>
      <c r="O140" s="181">
        <f t="shared" ref="O140" si="12">M140*N140</f>
        <v>0</v>
      </c>
      <c r="P140" s="310"/>
      <c r="Q140" s="310"/>
      <c r="R140" s="310"/>
    </row>
    <row r="141" spans="1:18" s="43" customFormat="1" ht="11.25" customHeight="1">
      <c r="A141" s="304">
        <v>29</v>
      </c>
      <c r="B141" s="508" t="s">
        <v>102</v>
      </c>
      <c r="C141" s="508" t="s">
        <v>769</v>
      </c>
      <c r="D141" s="307" t="s">
        <v>178</v>
      </c>
      <c r="E141" s="308">
        <v>537.9</v>
      </c>
      <c r="F141" s="309">
        <f>H141+J141+R141</f>
        <v>8.6814123369999994</v>
      </c>
      <c r="G141" s="325">
        <v>1.25</v>
      </c>
      <c r="H141" s="310">
        <f>G141*$P$8/1000</f>
        <v>3.0468624999999996</v>
      </c>
      <c r="I141" s="649">
        <v>0.15</v>
      </c>
      <c r="J141" s="310">
        <f>I141*$P$9/1000</f>
        <v>0.45728550000000001</v>
      </c>
      <c r="K141" s="139" t="s">
        <v>770</v>
      </c>
      <c r="L141" s="139" t="s">
        <v>244</v>
      </c>
      <c r="M141" s="139">
        <v>0.155</v>
      </c>
      <c r="N141" s="230">
        <v>29.5</v>
      </c>
      <c r="O141" s="181">
        <f t="shared" ref="O141:O144" si="13">M141*N141</f>
        <v>4.5724999999999998</v>
      </c>
      <c r="P141" s="310">
        <f>E141*F141</f>
        <v>4669.7316960722992</v>
      </c>
      <c r="Q141" s="310">
        <f>SUM(O141:O144)</f>
        <v>4.5724999999999998</v>
      </c>
      <c r="R141" s="310">
        <f>Q141*1.02*1.05*$R$14</f>
        <v>5.1772643369999995</v>
      </c>
    </row>
    <row r="142" spans="1:18" s="43" customFormat="1">
      <c r="A142" s="304"/>
      <c r="B142" s="508"/>
      <c r="C142" s="508"/>
      <c r="D142" s="307"/>
      <c r="E142" s="308"/>
      <c r="F142" s="309"/>
      <c r="G142" s="325"/>
      <c r="H142" s="310"/>
      <c r="I142" s="649"/>
      <c r="J142" s="310"/>
      <c r="K142" s="139"/>
      <c r="L142" s="139"/>
      <c r="M142" s="139"/>
      <c r="N142" s="230"/>
      <c r="O142" s="181"/>
      <c r="P142" s="310"/>
      <c r="Q142" s="310"/>
      <c r="R142" s="310"/>
    </row>
    <row r="143" spans="1:18" s="43" customFormat="1">
      <c r="A143" s="304"/>
      <c r="B143" s="508"/>
      <c r="C143" s="508"/>
      <c r="D143" s="307"/>
      <c r="E143" s="308"/>
      <c r="F143" s="309"/>
      <c r="G143" s="325"/>
      <c r="H143" s="310"/>
      <c r="I143" s="649"/>
      <c r="J143" s="310"/>
      <c r="K143" s="139"/>
      <c r="L143" s="139"/>
      <c r="M143" s="148"/>
      <c r="N143" s="230"/>
      <c r="O143" s="181"/>
      <c r="P143" s="310"/>
      <c r="Q143" s="310"/>
      <c r="R143" s="310"/>
    </row>
    <row r="144" spans="1:18" s="43" customFormat="1">
      <c r="A144" s="304"/>
      <c r="B144" s="508"/>
      <c r="C144" s="508"/>
      <c r="D144" s="307"/>
      <c r="E144" s="308"/>
      <c r="F144" s="309"/>
      <c r="G144" s="325"/>
      <c r="H144" s="310"/>
      <c r="I144" s="649"/>
      <c r="J144" s="310"/>
      <c r="K144" s="139"/>
      <c r="L144" s="139"/>
      <c r="M144" s="139"/>
      <c r="N144" s="230"/>
      <c r="O144" s="181">
        <f t="shared" si="13"/>
        <v>0</v>
      </c>
      <c r="P144" s="310"/>
      <c r="Q144" s="310"/>
      <c r="R144" s="310"/>
    </row>
    <row r="145" spans="1:18" s="43" customFormat="1" ht="11.25" customHeight="1">
      <c r="A145" s="304">
        <v>30</v>
      </c>
      <c r="B145" s="508" t="s">
        <v>430</v>
      </c>
      <c r="C145" s="508" t="s">
        <v>428</v>
      </c>
      <c r="D145" s="307" t="s">
        <v>178</v>
      </c>
      <c r="E145" s="324">
        <v>936</v>
      </c>
      <c r="F145" s="309">
        <f>H145+J145+R145</f>
        <v>3.1330726358200001</v>
      </c>
      <c r="G145" s="325">
        <f>0.266+2*0.00015</f>
        <v>0.26630000000000004</v>
      </c>
      <c r="H145" s="310">
        <f>G145*$P$8/1000</f>
        <v>0.64910358700000004</v>
      </c>
      <c r="I145" s="649">
        <f>0.0526+2*0.00257</f>
        <v>5.774E-2</v>
      </c>
      <c r="J145" s="310">
        <f>I145*$P$9/1000</f>
        <v>0.17602443179999999</v>
      </c>
      <c r="K145" s="139" t="s">
        <v>37</v>
      </c>
      <c r="L145" s="139" t="s">
        <v>35</v>
      </c>
      <c r="M145" s="139">
        <v>0.1144</v>
      </c>
      <c r="N145" s="230">
        <v>4</v>
      </c>
      <c r="O145" s="181">
        <f t="shared" si="8"/>
        <v>0.45760000000000001</v>
      </c>
      <c r="P145" s="310">
        <f>E145*F145</f>
        <v>2932.55598712752</v>
      </c>
      <c r="Q145" s="310">
        <f>SUM(O145:O148)</f>
        <v>2.0383499999999999</v>
      </c>
      <c r="R145" s="310">
        <f>Q145*1.02*1.05*$R$14</f>
        <v>2.30794461702</v>
      </c>
    </row>
    <row r="146" spans="1:18" s="43" customFormat="1">
      <c r="A146" s="304"/>
      <c r="B146" s="508"/>
      <c r="C146" s="508"/>
      <c r="D146" s="307"/>
      <c r="E146" s="324"/>
      <c r="F146" s="309"/>
      <c r="G146" s="325"/>
      <c r="H146" s="310"/>
      <c r="I146" s="649"/>
      <c r="J146" s="310"/>
      <c r="K146" s="139" t="s">
        <v>38</v>
      </c>
      <c r="L146" s="139" t="s">
        <v>35</v>
      </c>
      <c r="M146" s="139">
        <v>1.2800000000000001E-2</v>
      </c>
      <c r="N146" s="230">
        <v>4</v>
      </c>
      <c r="O146" s="181">
        <f t="shared" si="8"/>
        <v>5.1200000000000002E-2</v>
      </c>
      <c r="P146" s="310"/>
      <c r="Q146" s="310"/>
      <c r="R146" s="310"/>
    </row>
    <row r="147" spans="1:18" s="43" customFormat="1">
      <c r="A147" s="304"/>
      <c r="B147" s="508"/>
      <c r="C147" s="508"/>
      <c r="D147" s="307"/>
      <c r="E147" s="324"/>
      <c r="F147" s="309"/>
      <c r="G147" s="325"/>
      <c r="H147" s="310"/>
      <c r="I147" s="649"/>
      <c r="J147" s="310"/>
      <c r="K147" s="139" t="s">
        <v>106</v>
      </c>
      <c r="L147" s="139" t="s">
        <v>33</v>
      </c>
      <c r="M147" s="148">
        <v>9.27</v>
      </c>
      <c r="N147" s="230">
        <v>0.16500000000000001</v>
      </c>
      <c r="O147" s="181">
        <f t="shared" si="8"/>
        <v>1.52955</v>
      </c>
      <c r="P147" s="310"/>
      <c r="Q147" s="310"/>
      <c r="R147" s="310"/>
    </row>
    <row r="148" spans="1:18" s="43" customFormat="1">
      <c r="A148" s="304"/>
      <c r="B148" s="508"/>
      <c r="C148" s="508"/>
      <c r="D148" s="307"/>
      <c r="E148" s="324"/>
      <c r="F148" s="309"/>
      <c r="G148" s="325"/>
      <c r="H148" s="310"/>
      <c r="I148" s="649"/>
      <c r="J148" s="310"/>
      <c r="K148" s="139"/>
      <c r="L148" s="139"/>
      <c r="M148" s="139"/>
      <c r="N148" s="230"/>
      <c r="O148" s="181">
        <f t="shared" si="8"/>
        <v>0</v>
      </c>
      <c r="P148" s="310"/>
      <c r="Q148" s="310"/>
      <c r="R148" s="310"/>
    </row>
    <row r="149" spans="1:18" s="43" customFormat="1" ht="11.25" customHeight="1">
      <c r="A149" s="304">
        <v>31</v>
      </c>
      <c r="B149" s="305" t="s">
        <v>431</v>
      </c>
      <c r="C149" s="306" t="s">
        <v>429</v>
      </c>
      <c r="D149" s="307" t="s">
        <v>178</v>
      </c>
      <c r="E149" s="324">
        <v>936</v>
      </c>
      <c r="F149" s="309">
        <f>H149+J149+R149</f>
        <v>3.6079835162000009</v>
      </c>
      <c r="G149" s="649">
        <f>0.0208+0.00003*2</f>
        <v>2.086E-2</v>
      </c>
      <c r="H149" s="310">
        <f>G149*$P$8/1000</f>
        <v>5.08460414E-2</v>
      </c>
      <c r="I149" s="649">
        <v>4.7399999999999998E-2</v>
      </c>
      <c r="J149" s="310">
        <f>I149*$P$9/1000</f>
        <v>0.14450221799999999</v>
      </c>
      <c r="K149" s="41" t="s">
        <v>226</v>
      </c>
      <c r="L149" s="42" t="s">
        <v>58</v>
      </c>
      <c r="M149" s="139">
        <f>0.0974+0.0122</f>
        <v>0.1096</v>
      </c>
      <c r="N149" s="230">
        <v>27.5</v>
      </c>
      <c r="O149" s="181">
        <f t="shared" si="8"/>
        <v>3.0140000000000002</v>
      </c>
      <c r="P149" s="310">
        <f>E149*F149</f>
        <v>3377.0725711632008</v>
      </c>
      <c r="Q149" s="310">
        <f>SUM(O149:O152)</f>
        <v>3.0140000000000002</v>
      </c>
      <c r="R149" s="310">
        <f>Q149*1.02*1.05*$R$14</f>
        <v>3.4126352568000007</v>
      </c>
    </row>
    <row r="150" spans="1:18" s="43" customFormat="1">
      <c r="A150" s="304"/>
      <c r="B150" s="305"/>
      <c r="C150" s="306"/>
      <c r="D150" s="307"/>
      <c r="E150" s="324"/>
      <c r="F150" s="309"/>
      <c r="G150" s="649"/>
      <c r="H150" s="310"/>
      <c r="I150" s="649"/>
      <c r="J150" s="310"/>
      <c r="K150" s="41"/>
      <c r="L150" s="42"/>
      <c r="M150" s="60"/>
      <c r="N150" s="230"/>
      <c r="O150" s="181">
        <f t="shared" ref="O150:O213" si="14">M150*N150</f>
        <v>0</v>
      </c>
      <c r="P150" s="310"/>
      <c r="Q150" s="310"/>
      <c r="R150" s="310"/>
    </row>
    <row r="151" spans="1:18" s="43" customFormat="1">
      <c r="A151" s="304"/>
      <c r="B151" s="305"/>
      <c r="C151" s="306"/>
      <c r="D151" s="307"/>
      <c r="E151" s="324"/>
      <c r="F151" s="309"/>
      <c r="G151" s="649"/>
      <c r="H151" s="310"/>
      <c r="I151" s="649"/>
      <c r="J151" s="310"/>
      <c r="K151" s="41"/>
      <c r="L151" s="42"/>
      <c r="M151" s="86"/>
      <c r="N151" s="230"/>
      <c r="O151" s="181">
        <f t="shared" si="14"/>
        <v>0</v>
      </c>
      <c r="P151" s="310"/>
      <c r="Q151" s="310"/>
      <c r="R151" s="310"/>
    </row>
    <row r="152" spans="1:18" s="43" customFormat="1">
      <c r="A152" s="304"/>
      <c r="B152" s="305"/>
      <c r="C152" s="306"/>
      <c r="D152" s="307"/>
      <c r="E152" s="324"/>
      <c r="F152" s="309"/>
      <c r="G152" s="649"/>
      <c r="H152" s="310"/>
      <c r="I152" s="649"/>
      <c r="J152" s="310"/>
      <c r="K152" s="41"/>
      <c r="L152" s="42"/>
      <c r="M152" s="139"/>
      <c r="N152" s="230"/>
      <c r="O152" s="181">
        <f t="shared" si="14"/>
        <v>0</v>
      </c>
      <c r="P152" s="310"/>
      <c r="Q152" s="310"/>
      <c r="R152" s="310"/>
    </row>
    <row r="153" spans="1:18" s="43" customFormat="1" ht="11.25" customHeight="1">
      <c r="A153" s="304">
        <v>32</v>
      </c>
      <c r="B153" s="305" t="s">
        <v>102</v>
      </c>
      <c r="C153" s="306" t="s">
        <v>775</v>
      </c>
      <c r="D153" s="307" t="s">
        <v>33</v>
      </c>
      <c r="E153" s="324">
        <v>26</v>
      </c>
      <c r="F153" s="309">
        <f>H153+J153+R153</f>
        <v>2.5121969999999996</v>
      </c>
      <c r="G153" s="649">
        <v>0.45</v>
      </c>
      <c r="H153" s="310">
        <f>G153*$P$8/1000</f>
        <v>1.0968705000000001</v>
      </c>
      <c r="I153" s="649"/>
      <c r="J153" s="310">
        <f>I153*$P$9/1000</f>
        <v>0</v>
      </c>
      <c r="K153" s="41" t="s">
        <v>435</v>
      </c>
      <c r="L153" s="42" t="s">
        <v>33</v>
      </c>
      <c r="M153" s="139">
        <v>1</v>
      </c>
      <c r="N153" s="230">
        <v>1.25</v>
      </c>
      <c r="O153" s="181">
        <f t="shared" si="14"/>
        <v>1.25</v>
      </c>
      <c r="P153" s="310">
        <f>E153*F153</f>
        <v>65.317121999999983</v>
      </c>
      <c r="Q153" s="310">
        <f>SUM(O153:O156)</f>
        <v>1.25</v>
      </c>
      <c r="R153" s="310">
        <f>Q153*1.02*1.05*$R$14</f>
        <v>1.4153264999999997</v>
      </c>
    </row>
    <row r="154" spans="1:18" s="43" customFormat="1">
      <c r="A154" s="304"/>
      <c r="B154" s="305"/>
      <c r="C154" s="306"/>
      <c r="D154" s="307"/>
      <c r="E154" s="324"/>
      <c r="F154" s="309"/>
      <c r="G154" s="649"/>
      <c r="H154" s="310"/>
      <c r="I154" s="649"/>
      <c r="J154" s="310"/>
      <c r="K154" s="41"/>
      <c r="L154" s="42"/>
      <c r="M154" s="60"/>
      <c r="N154" s="230"/>
      <c r="O154" s="181">
        <f t="shared" ref="O154:O160" si="15">M154*N154</f>
        <v>0</v>
      </c>
      <c r="P154" s="310"/>
      <c r="Q154" s="310"/>
      <c r="R154" s="310"/>
    </row>
    <row r="155" spans="1:18" s="43" customFormat="1">
      <c r="A155" s="304"/>
      <c r="B155" s="305"/>
      <c r="C155" s="306"/>
      <c r="D155" s="307"/>
      <c r="E155" s="324"/>
      <c r="F155" s="309"/>
      <c r="G155" s="649"/>
      <c r="H155" s="310"/>
      <c r="I155" s="649"/>
      <c r="J155" s="310"/>
      <c r="K155" s="41"/>
      <c r="L155" s="42"/>
      <c r="M155" s="86"/>
      <c r="N155" s="230"/>
      <c r="O155" s="181">
        <f t="shared" si="15"/>
        <v>0</v>
      </c>
      <c r="P155" s="310"/>
      <c r="Q155" s="310"/>
      <c r="R155" s="310"/>
    </row>
    <row r="156" spans="1:18" s="43" customFormat="1">
      <c r="A156" s="304"/>
      <c r="B156" s="305"/>
      <c r="C156" s="306"/>
      <c r="D156" s="307"/>
      <c r="E156" s="324"/>
      <c r="F156" s="309"/>
      <c r="G156" s="649"/>
      <c r="H156" s="310"/>
      <c r="I156" s="649"/>
      <c r="J156" s="310"/>
      <c r="K156" s="41"/>
      <c r="L156" s="42"/>
      <c r="M156" s="139"/>
      <c r="N156" s="230"/>
      <c r="O156" s="181">
        <f t="shared" si="15"/>
        <v>0</v>
      </c>
      <c r="P156" s="310"/>
      <c r="Q156" s="310"/>
      <c r="R156" s="310"/>
    </row>
    <row r="157" spans="1:18" ht="7.5" customHeight="1">
      <c r="A157" s="304"/>
      <c r="B157" s="306"/>
      <c r="C157" s="495" t="s">
        <v>444</v>
      </c>
      <c r="D157" s="304"/>
      <c r="E157" s="496"/>
      <c r="F157" s="320">
        <f>H157+J157+R157</f>
        <v>0</v>
      </c>
      <c r="G157" s="321"/>
      <c r="H157" s="322">
        <f>G157*$P$8/1000</f>
        <v>0</v>
      </c>
      <c r="I157" s="321"/>
      <c r="J157" s="322">
        <f>I157*$P$9/1000</f>
        <v>0</v>
      </c>
      <c r="K157" s="141"/>
      <c r="L157" s="141"/>
      <c r="M157" s="141"/>
      <c r="N157" s="229"/>
      <c r="O157" s="163">
        <f t="shared" si="15"/>
        <v>0</v>
      </c>
      <c r="P157" s="322">
        <f>E157*F157</f>
        <v>0</v>
      </c>
      <c r="Q157" s="322">
        <f>SUM(O157:O160)</f>
        <v>0</v>
      </c>
      <c r="R157" s="322">
        <f>Q157*1.02*1.05*$R$14</f>
        <v>0</v>
      </c>
    </row>
    <row r="158" spans="1:18" ht="7.5" customHeight="1">
      <c r="A158" s="304"/>
      <c r="B158" s="306"/>
      <c r="C158" s="495"/>
      <c r="D158" s="304"/>
      <c r="E158" s="496"/>
      <c r="F158" s="320"/>
      <c r="G158" s="321"/>
      <c r="H158" s="322"/>
      <c r="I158" s="321"/>
      <c r="J158" s="322"/>
      <c r="K158" s="141"/>
      <c r="L158" s="141"/>
      <c r="M158" s="141"/>
      <c r="N158" s="229"/>
      <c r="O158" s="163">
        <f t="shared" si="15"/>
        <v>0</v>
      </c>
      <c r="P158" s="322"/>
      <c r="Q158" s="322"/>
      <c r="R158" s="322"/>
    </row>
    <row r="159" spans="1:18" ht="7.5" customHeight="1">
      <c r="A159" s="304"/>
      <c r="B159" s="306"/>
      <c r="C159" s="495"/>
      <c r="D159" s="304"/>
      <c r="E159" s="496"/>
      <c r="F159" s="320"/>
      <c r="G159" s="321"/>
      <c r="H159" s="322"/>
      <c r="I159" s="321"/>
      <c r="J159" s="322"/>
      <c r="K159" s="141"/>
      <c r="L159" s="141"/>
      <c r="M159" s="142"/>
      <c r="N159" s="229"/>
      <c r="O159" s="163">
        <f t="shared" si="15"/>
        <v>0</v>
      </c>
      <c r="P159" s="322"/>
      <c r="Q159" s="322"/>
      <c r="R159" s="322"/>
    </row>
    <row r="160" spans="1:18" ht="7.5" customHeight="1">
      <c r="A160" s="304"/>
      <c r="B160" s="306"/>
      <c r="C160" s="495"/>
      <c r="D160" s="304"/>
      <c r="E160" s="496"/>
      <c r="F160" s="320"/>
      <c r="G160" s="321"/>
      <c r="H160" s="322"/>
      <c r="I160" s="321"/>
      <c r="J160" s="322"/>
      <c r="K160" s="141"/>
      <c r="L160" s="141"/>
      <c r="M160" s="141"/>
      <c r="N160" s="229"/>
      <c r="O160" s="163">
        <f t="shared" si="15"/>
        <v>0</v>
      </c>
      <c r="P160" s="322"/>
      <c r="Q160" s="322"/>
      <c r="R160" s="322"/>
    </row>
    <row r="161" spans="1:18" s="43" customFormat="1" ht="11.25" customHeight="1">
      <c r="A161" s="304">
        <v>33</v>
      </c>
      <c r="B161" s="305" t="s">
        <v>824</v>
      </c>
      <c r="C161" s="306" t="s">
        <v>823</v>
      </c>
      <c r="D161" s="307" t="s">
        <v>244</v>
      </c>
      <c r="E161" s="309">
        <v>4</v>
      </c>
      <c r="F161" s="309">
        <f>H161+J161+R161</f>
        <v>3.5485137649999996</v>
      </c>
      <c r="G161" s="300">
        <v>1.45</v>
      </c>
      <c r="H161" s="310">
        <f>G161*$P$8/1000</f>
        <v>3.5343604999999996</v>
      </c>
      <c r="I161" s="300">
        <v>0</v>
      </c>
      <c r="J161" s="310">
        <f>I161*$P$9/1000</f>
        <v>0</v>
      </c>
      <c r="K161" s="139" t="s">
        <v>561</v>
      </c>
      <c r="L161" s="139" t="s">
        <v>244</v>
      </c>
      <c r="M161" s="139">
        <v>1</v>
      </c>
      <c r="N161" s="139">
        <v>1.2500000000000001E-2</v>
      </c>
      <c r="O161" s="181">
        <f>M161*N161</f>
        <v>1.2500000000000001E-2</v>
      </c>
      <c r="P161" s="310">
        <f>E161*F161</f>
        <v>14.194055059999998</v>
      </c>
      <c r="Q161" s="310">
        <f>SUM(O161:O164)</f>
        <v>1.2500000000000001E-2</v>
      </c>
      <c r="R161" s="310">
        <f>Q161*1.02*1.05*$R$14</f>
        <v>1.4153265000000002E-2</v>
      </c>
    </row>
    <row r="162" spans="1:18" s="43" customFormat="1">
      <c r="A162" s="304"/>
      <c r="B162" s="305"/>
      <c r="C162" s="306"/>
      <c r="D162" s="307"/>
      <c r="E162" s="309"/>
      <c r="F162" s="309"/>
      <c r="G162" s="300"/>
      <c r="H162" s="310"/>
      <c r="I162" s="300"/>
      <c r="J162" s="310"/>
      <c r="K162" s="139"/>
      <c r="L162" s="139"/>
      <c r="M162" s="139"/>
      <c r="N162" s="139"/>
      <c r="O162" s="181"/>
      <c r="P162" s="310"/>
      <c r="Q162" s="310"/>
      <c r="R162" s="310"/>
    </row>
    <row r="163" spans="1:18" s="43" customFormat="1">
      <c r="A163" s="304"/>
      <c r="B163" s="305"/>
      <c r="C163" s="306"/>
      <c r="D163" s="307"/>
      <c r="E163" s="309"/>
      <c r="F163" s="309"/>
      <c r="G163" s="300"/>
      <c r="H163" s="310"/>
      <c r="I163" s="300"/>
      <c r="J163" s="310"/>
      <c r="K163" s="41"/>
      <c r="L163" s="42"/>
      <c r="M163" s="86"/>
      <c r="N163" s="230"/>
      <c r="O163" s="181"/>
      <c r="P163" s="310"/>
      <c r="Q163" s="310"/>
      <c r="R163" s="310"/>
    </row>
    <row r="164" spans="1:18" s="43" customFormat="1">
      <c r="A164" s="304"/>
      <c r="B164" s="305"/>
      <c r="C164" s="306"/>
      <c r="D164" s="307"/>
      <c r="E164" s="309"/>
      <c r="F164" s="309"/>
      <c r="G164" s="300"/>
      <c r="H164" s="310"/>
      <c r="I164" s="300"/>
      <c r="J164" s="310"/>
      <c r="K164" s="41"/>
      <c r="L164" s="42"/>
      <c r="M164" s="86"/>
      <c r="N164" s="230"/>
      <c r="O164" s="181"/>
      <c r="P164" s="310"/>
      <c r="Q164" s="310"/>
      <c r="R164" s="310"/>
    </row>
    <row r="165" spans="1:18" s="43" customFormat="1" ht="12">
      <c r="A165" s="304">
        <v>34</v>
      </c>
      <c r="B165" s="305" t="s">
        <v>825</v>
      </c>
      <c r="C165" s="306" t="s">
        <v>826</v>
      </c>
      <c r="D165" s="307" t="s">
        <v>244</v>
      </c>
      <c r="E165" s="308">
        <v>3.8</v>
      </c>
      <c r="F165" s="309">
        <f>H165+J165+R165</f>
        <v>63.886404662999993</v>
      </c>
      <c r="G165" s="300">
        <v>7.92</v>
      </c>
      <c r="H165" s="310">
        <f>G165*$P$8/1000</f>
        <v>19.304920800000001</v>
      </c>
      <c r="I165" s="300">
        <v>1.28</v>
      </c>
      <c r="J165" s="310">
        <f>I165*$P$9/1000</f>
        <v>3.9021696000000001</v>
      </c>
      <c r="K165" s="139" t="s">
        <v>462</v>
      </c>
      <c r="L165" s="139" t="s">
        <v>463</v>
      </c>
      <c r="M165" s="139">
        <v>1.0149999999999999</v>
      </c>
      <c r="N165" s="139">
        <v>27.5</v>
      </c>
      <c r="O165" s="181">
        <f t="shared" ref="O165:O166" si="16">M165*N165</f>
        <v>27.912499999999998</v>
      </c>
      <c r="P165" s="310">
        <f>E165*F165</f>
        <v>242.76833771939997</v>
      </c>
      <c r="Q165" s="310">
        <f>SUM(O165:O168)</f>
        <v>35.927499999999995</v>
      </c>
      <c r="R165" s="310">
        <f>Q165*1.02*1.05*$R$14</f>
        <v>40.679314262999995</v>
      </c>
    </row>
    <row r="166" spans="1:18" s="43" customFormat="1" ht="12">
      <c r="A166" s="304"/>
      <c r="B166" s="305"/>
      <c r="C166" s="306"/>
      <c r="D166" s="307"/>
      <c r="E166" s="308"/>
      <c r="F166" s="309"/>
      <c r="G166" s="300"/>
      <c r="H166" s="310"/>
      <c r="I166" s="300"/>
      <c r="J166" s="310"/>
      <c r="K166" s="139" t="s">
        <v>468</v>
      </c>
      <c r="L166" s="139" t="s">
        <v>469</v>
      </c>
      <c r="M166" s="139">
        <v>2.29</v>
      </c>
      <c r="N166" s="139">
        <v>3.5</v>
      </c>
      <c r="O166" s="181">
        <f t="shared" si="16"/>
        <v>8.0150000000000006</v>
      </c>
      <c r="P166" s="310"/>
      <c r="Q166" s="310"/>
      <c r="R166" s="310"/>
    </row>
    <row r="167" spans="1:18" s="43" customFormat="1" ht="12">
      <c r="A167" s="304"/>
      <c r="B167" s="305"/>
      <c r="C167" s="306"/>
      <c r="D167" s="307"/>
      <c r="E167" s="308"/>
      <c r="F167" s="309"/>
      <c r="G167" s="300"/>
      <c r="H167" s="310"/>
      <c r="I167" s="300"/>
      <c r="J167" s="310"/>
      <c r="K167" s="139" t="s">
        <v>470</v>
      </c>
      <c r="L167" s="139" t="s">
        <v>463</v>
      </c>
      <c r="M167" s="139">
        <v>5.8900000000000001E-2</v>
      </c>
      <c r="N167" s="139">
        <v>125</v>
      </c>
      <c r="O167" s="181"/>
      <c r="P167" s="310"/>
      <c r="Q167" s="310"/>
      <c r="R167" s="310"/>
    </row>
    <row r="168" spans="1:18" s="43" customFormat="1">
      <c r="A168" s="304"/>
      <c r="B168" s="305"/>
      <c r="C168" s="306"/>
      <c r="D168" s="307"/>
      <c r="E168" s="308"/>
      <c r="F168" s="309"/>
      <c r="G168" s="300"/>
      <c r="H168" s="310"/>
      <c r="I168" s="300"/>
      <c r="J168" s="310"/>
      <c r="K168" s="139" t="s">
        <v>82</v>
      </c>
      <c r="L168" s="139" t="s">
        <v>33</v>
      </c>
      <c r="M168" s="139">
        <v>2.5</v>
      </c>
      <c r="N168" s="139">
        <v>0.93</v>
      </c>
      <c r="O168" s="181"/>
      <c r="P168" s="310"/>
      <c r="Q168" s="310"/>
      <c r="R168" s="310"/>
    </row>
    <row r="169" spans="1:18" s="43" customFormat="1" ht="11.25" customHeight="1">
      <c r="A169" s="304">
        <v>35</v>
      </c>
      <c r="B169" s="305" t="s">
        <v>102</v>
      </c>
      <c r="C169" s="306" t="s">
        <v>827</v>
      </c>
      <c r="D169" s="307" t="s">
        <v>58</v>
      </c>
      <c r="E169" s="675">
        <f>104.3/1000</f>
        <v>0.1043</v>
      </c>
      <c r="F169" s="309">
        <f>H169+J169+R169</f>
        <v>330.246624204</v>
      </c>
      <c r="G169" s="300"/>
      <c r="H169" s="310">
        <f>G169*$P$8/1000</f>
        <v>0</v>
      </c>
      <c r="I169" s="300"/>
      <c r="J169" s="310">
        <f>I169*$P$9/1000</f>
        <v>0</v>
      </c>
      <c r="K169" s="164" t="s">
        <v>81</v>
      </c>
      <c r="L169" s="165" t="s">
        <v>58</v>
      </c>
      <c r="M169" s="230">
        <v>1</v>
      </c>
      <c r="N169" s="230">
        <v>291.67</v>
      </c>
      <c r="O169" s="181">
        <f t="shared" ref="O169" si="17">M169*N169</f>
        <v>291.67</v>
      </c>
      <c r="P169" s="310">
        <f>E169*F169</f>
        <v>34.444722904477203</v>
      </c>
      <c r="Q169" s="310">
        <f>SUM(O169:O172)</f>
        <v>291.67</v>
      </c>
      <c r="R169" s="310">
        <f>Q169*1.02*1.05*$R$14</f>
        <v>330.246624204</v>
      </c>
    </row>
    <row r="170" spans="1:18" s="43" customFormat="1" ht="11.25" customHeight="1">
      <c r="A170" s="304"/>
      <c r="B170" s="305"/>
      <c r="C170" s="306"/>
      <c r="D170" s="307"/>
      <c r="E170" s="675"/>
      <c r="F170" s="309"/>
      <c r="G170" s="300"/>
      <c r="H170" s="310"/>
      <c r="I170" s="300"/>
      <c r="J170" s="310"/>
      <c r="K170" s="41"/>
      <c r="L170" s="42"/>
      <c r="M170" s="139"/>
      <c r="N170" s="230"/>
      <c r="O170" s="181"/>
      <c r="P170" s="310"/>
      <c r="Q170" s="310"/>
      <c r="R170" s="310"/>
    </row>
    <row r="171" spans="1:18" s="43" customFormat="1" ht="11.25" customHeight="1">
      <c r="A171" s="304"/>
      <c r="B171" s="305"/>
      <c r="C171" s="306"/>
      <c r="D171" s="307"/>
      <c r="E171" s="675"/>
      <c r="F171" s="309"/>
      <c r="G171" s="300"/>
      <c r="H171" s="310"/>
      <c r="I171" s="300"/>
      <c r="J171" s="310"/>
      <c r="K171" s="41"/>
      <c r="L171" s="42"/>
      <c r="M171" s="86"/>
      <c r="N171" s="230"/>
      <c r="O171" s="181"/>
      <c r="P171" s="310"/>
      <c r="Q171" s="310"/>
      <c r="R171" s="310"/>
    </row>
    <row r="172" spans="1:18" s="43" customFormat="1" ht="11.25" customHeight="1">
      <c r="A172" s="304"/>
      <c r="B172" s="305"/>
      <c r="C172" s="306"/>
      <c r="D172" s="307"/>
      <c r="E172" s="675"/>
      <c r="F172" s="309"/>
      <c r="G172" s="300"/>
      <c r="H172" s="310"/>
      <c r="I172" s="300"/>
      <c r="J172" s="310"/>
      <c r="K172" s="41"/>
      <c r="L172" s="42"/>
      <c r="M172" s="139"/>
      <c r="N172" s="230"/>
      <c r="O172" s="181"/>
      <c r="P172" s="310"/>
      <c r="Q172" s="310"/>
      <c r="R172" s="310"/>
    </row>
    <row r="173" spans="1:18" s="43" customFormat="1" ht="11.25" customHeight="1">
      <c r="A173" s="304">
        <v>36</v>
      </c>
      <c r="B173" s="305" t="s">
        <v>443</v>
      </c>
      <c r="C173" s="306" t="s">
        <v>789</v>
      </c>
      <c r="D173" s="307" t="s">
        <v>178</v>
      </c>
      <c r="E173" s="309">
        <v>31.3</v>
      </c>
      <c r="F173" s="309">
        <f>H173+J173+R173</f>
        <v>23.873592959</v>
      </c>
      <c r="G173" s="300">
        <v>6.7</v>
      </c>
      <c r="H173" s="310">
        <f>G173*$P$8/1000</f>
        <v>16.331182999999999</v>
      </c>
      <c r="I173" s="300">
        <v>0.15</v>
      </c>
      <c r="J173" s="310">
        <f>I173*$P$9/1000</f>
        <v>0.45728550000000001</v>
      </c>
      <c r="K173" s="139" t="s">
        <v>776</v>
      </c>
      <c r="L173" s="139" t="s">
        <v>178</v>
      </c>
      <c r="M173" s="139">
        <v>1</v>
      </c>
      <c r="N173" s="139">
        <v>5.2</v>
      </c>
      <c r="O173" s="181">
        <f t="shared" ref="O173:O178" si="18">M173*N173</f>
        <v>5.2</v>
      </c>
      <c r="P173" s="310">
        <f>E173*F173</f>
        <v>747.24345961669997</v>
      </c>
      <c r="Q173" s="310">
        <f>SUM(O173:O176)</f>
        <v>6.2575000000000003</v>
      </c>
      <c r="R173" s="310">
        <f>Q173*1.02*1.05*$R$14</f>
        <v>7.0851244590000002</v>
      </c>
    </row>
    <row r="174" spans="1:18" s="43" customFormat="1">
      <c r="A174" s="304"/>
      <c r="B174" s="305"/>
      <c r="C174" s="306"/>
      <c r="D174" s="307"/>
      <c r="E174" s="309"/>
      <c r="F174" s="309"/>
      <c r="G174" s="300"/>
      <c r="H174" s="310"/>
      <c r="I174" s="300"/>
      <c r="J174" s="310"/>
      <c r="K174" s="139" t="s">
        <v>777</v>
      </c>
      <c r="L174" s="139"/>
      <c r="M174" s="139"/>
      <c r="N174" s="139"/>
      <c r="O174" s="181">
        <f t="shared" si="18"/>
        <v>0</v>
      </c>
      <c r="P174" s="310"/>
      <c r="Q174" s="310"/>
      <c r="R174" s="310"/>
    </row>
    <row r="175" spans="1:18" s="43" customFormat="1">
      <c r="A175" s="304"/>
      <c r="B175" s="305"/>
      <c r="C175" s="306"/>
      <c r="D175" s="307"/>
      <c r="E175" s="309"/>
      <c r="F175" s="309"/>
      <c r="G175" s="300"/>
      <c r="H175" s="310"/>
      <c r="I175" s="300"/>
      <c r="J175" s="310"/>
      <c r="K175" s="41" t="s">
        <v>48</v>
      </c>
      <c r="L175" s="42" t="s">
        <v>244</v>
      </c>
      <c r="M175" s="86">
        <v>2.5000000000000001E-2</v>
      </c>
      <c r="N175" s="230">
        <v>25.5</v>
      </c>
      <c r="O175" s="181">
        <f t="shared" si="18"/>
        <v>0.63750000000000007</v>
      </c>
      <c r="P175" s="310"/>
      <c r="Q175" s="310"/>
      <c r="R175" s="310"/>
    </row>
    <row r="176" spans="1:18" s="43" customFormat="1">
      <c r="A176" s="304"/>
      <c r="B176" s="305"/>
      <c r="C176" s="306"/>
      <c r="D176" s="307"/>
      <c r="E176" s="309"/>
      <c r="F176" s="309"/>
      <c r="G176" s="300"/>
      <c r="H176" s="310"/>
      <c r="I176" s="300"/>
      <c r="J176" s="310"/>
      <c r="K176" s="41" t="s">
        <v>92</v>
      </c>
      <c r="L176" s="42" t="s">
        <v>178</v>
      </c>
      <c r="M176" s="86">
        <v>1</v>
      </c>
      <c r="N176" s="230">
        <v>0.42</v>
      </c>
      <c r="O176" s="181">
        <f t="shared" si="18"/>
        <v>0.42</v>
      </c>
      <c r="P176" s="310"/>
      <c r="Q176" s="310"/>
      <c r="R176" s="310"/>
    </row>
    <row r="177" spans="1:18" s="43" customFormat="1" ht="11.25" customHeight="1">
      <c r="A177" s="304">
        <v>37</v>
      </c>
      <c r="B177" s="305" t="s">
        <v>443</v>
      </c>
      <c r="C177" s="306" t="s">
        <v>778</v>
      </c>
      <c r="D177" s="307" t="s">
        <v>178</v>
      </c>
      <c r="E177" s="309">
        <v>45.1</v>
      </c>
      <c r="F177" s="309">
        <f>H177+J177+R177</f>
        <v>17.985834719</v>
      </c>
      <c r="G177" s="300">
        <v>6.7</v>
      </c>
      <c r="H177" s="310">
        <f>G177*$P$8/1000</f>
        <v>16.331182999999999</v>
      </c>
      <c r="I177" s="300">
        <v>0.15</v>
      </c>
      <c r="J177" s="310">
        <f>I177*$P$9/1000</f>
        <v>0.45728550000000001</v>
      </c>
      <c r="K177" s="41" t="s">
        <v>48</v>
      </c>
      <c r="L177" s="42" t="s">
        <v>244</v>
      </c>
      <c r="M177" s="86">
        <v>2.5000000000000001E-2</v>
      </c>
      <c r="N177" s="230">
        <v>25.5</v>
      </c>
      <c r="O177" s="181">
        <f t="shared" si="18"/>
        <v>0.63750000000000007</v>
      </c>
      <c r="P177" s="310">
        <f>E177*F177</f>
        <v>811.1611458269</v>
      </c>
      <c r="Q177" s="310">
        <f>SUM(O177:O180)</f>
        <v>1.0575000000000001</v>
      </c>
      <c r="R177" s="310">
        <f>Q177*1.02*1.05*$R$14</f>
        <v>1.1973662190000003</v>
      </c>
    </row>
    <row r="178" spans="1:18" s="43" customFormat="1">
      <c r="A178" s="304"/>
      <c r="B178" s="305"/>
      <c r="C178" s="306"/>
      <c r="D178" s="307"/>
      <c r="E178" s="309"/>
      <c r="F178" s="309"/>
      <c r="G178" s="300"/>
      <c r="H178" s="310"/>
      <c r="I178" s="300"/>
      <c r="J178" s="310"/>
      <c r="K178" s="41" t="s">
        <v>92</v>
      </c>
      <c r="L178" s="42" t="s">
        <v>178</v>
      </c>
      <c r="M178" s="86">
        <v>1</v>
      </c>
      <c r="N178" s="230">
        <v>0.42</v>
      </c>
      <c r="O178" s="181">
        <f t="shared" si="18"/>
        <v>0.42</v>
      </c>
      <c r="P178" s="310"/>
      <c r="Q178" s="310"/>
      <c r="R178" s="310"/>
    </row>
    <row r="179" spans="1:18" s="43" customFormat="1">
      <c r="A179" s="304"/>
      <c r="B179" s="305"/>
      <c r="C179" s="306"/>
      <c r="D179" s="307"/>
      <c r="E179" s="309"/>
      <c r="F179" s="309"/>
      <c r="G179" s="300"/>
      <c r="H179" s="310"/>
      <c r="I179" s="300"/>
      <c r="J179" s="310"/>
      <c r="K179" s="41"/>
      <c r="L179" s="42"/>
      <c r="M179" s="86"/>
      <c r="N179" s="230"/>
      <c r="O179" s="181"/>
      <c r="P179" s="310"/>
      <c r="Q179" s="310"/>
      <c r="R179" s="310"/>
    </row>
    <row r="180" spans="1:18" s="43" customFormat="1">
      <c r="A180" s="304"/>
      <c r="B180" s="305"/>
      <c r="C180" s="306"/>
      <c r="D180" s="307"/>
      <c r="E180" s="309"/>
      <c r="F180" s="309"/>
      <c r="G180" s="300"/>
      <c r="H180" s="310"/>
      <c r="I180" s="300"/>
      <c r="J180" s="310"/>
      <c r="K180" s="41"/>
      <c r="L180" s="42"/>
      <c r="M180" s="86"/>
      <c r="N180" s="230"/>
      <c r="O180" s="181"/>
      <c r="P180" s="310"/>
      <c r="Q180" s="310"/>
      <c r="R180" s="310"/>
    </row>
    <row r="181" spans="1:18" ht="7.5" customHeight="1">
      <c r="A181" s="304"/>
      <c r="B181" s="306"/>
      <c r="C181" s="495" t="s">
        <v>786</v>
      </c>
      <c r="D181" s="304"/>
      <c r="E181" s="496"/>
      <c r="F181" s="320">
        <f>H181+J181+R181</f>
        <v>0</v>
      </c>
      <c r="G181" s="321"/>
      <c r="H181" s="322">
        <f>G181*$P$8/1000</f>
        <v>0</v>
      </c>
      <c r="I181" s="321"/>
      <c r="J181" s="322">
        <f>I181*$P$9/1000</f>
        <v>0</v>
      </c>
      <c r="K181" s="141"/>
      <c r="L181" s="141"/>
      <c r="M181" s="141"/>
      <c r="N181" s="229"/>
      <c r="O181" s="163">
        <f t="shared" si="14"/>
        <v>0</v>
      </c>
      <c r="P181" s="322">
        <f>E181*F181</f>
        <v>0</v>
      </c>
      <c r="Q181" s="322">
        <f>SUM(O181:O184)</f>
        <v>0</v>
      </c>
      <c r="R181" s="322">
        <f>Q181*1.02*1.05*$R$14</f>
        <v>0</v>
      </c>
    </row>
    <row r="182" spans="1:18" ht="7.5" customHeight="1">
      <c r="A182" s="304"/>
      <c r="B182" s="306"/>
      <c r="C182" s="495"/>
      <c r="D182" s="304"/>
      <c r="E182" s="496"/>
      <c r="F182" s="320"/>
      <c r="G182" s="321"/>
      <c r="H182" s="322"/>
      <c r="I182" s="321"/>
      <c r="J182" s="322"/>
      <c r="K182" s="141"/>
      <c r="L182" s="141"/>
      <c r="M182" s="141"/>
      <c r="N182" s="229"/>
      <c r="O182" s="163">
        <f t="shared" si="14"/>
        <v>0</v>
      </c>
      <c r="P182" s="322"/>
      <c r="Q182" s="322"/>
      <c r="R182" s="322"/>
    </row>
    <row r="183" spans="1:18" ht="7.5" customHeight="1">
      <c r="A183" s="304"/>
      <c r="B183" s="306"/>
      <c r="C183" s="495"/>
      <c r="D183" s="304"/>
      <c r="E183" s="496"/>
      <c r="F183" s="320"/>
      <c r="G183" s="321"/>
      <c r="H183" s="322"/>
      <c r="I183" s="321"/>
      <c r="J183" s="322"/>
      <c r="K183" s="141"/>
      <c r="L183" s="141"/>
      <c r="M183" s="142"/>
      <c r="N183" s="229"/>
      <c r="O183" s="163">
        <f t="shared" si="14"/>
        <v>0</v>
      </c>
      <c r="P183" s="322"/>
      <c r="Q183" s="322"/>
      <c r="R183" s="322"/>
    </row>
    <row r="184" spans="1:18" ht="7.5" customHeight="1">
      <c r="A184" s="304"/>
      <c r="B184" s="306"/>
      <c r="C184" s="495"/>
      <c r="D184" s="304"/>
      <c r="E184" s="496"/>
      <c r="F184" s="320"/>
      <c r="G184" s="321"/>
      <c r="H184" s="322"/>
      <c r="I184" s="321"/>
      <c r="J184" s="322"/>
      <c r="K184" s="141"/>
      <c r="L184" s="141"/>
      <c r="M184" s="141"/>
      <c r="N184" s="229"/>
      <c r="O184" s="163">
        <f t="shared" si="14"/>
        <v>0</v>
      </c>
      <c r="P184" s="322"/>
      <c r="Q184" s="322"/>
      <c r="R184" s="322"/>
    </row>
    <row r="185" spans="1:18" s="43" customFormat="1" ht="11.25" customHeight="1">
      <c r="A185" s="304">
        <v>38</v>
      </c>
      <c r="B185" s="508" t="s">
        <v>773</v>
      </c>
      <c r="C185" s="508" t="s">
        <v>774</v>
      </c>
      <c r="D185" s="307" t="s">
        <v>178</v>
      </c>
      <c r="E185" s="308">
        <v>74</v>
      </c>
      <c r="F185" s="309">
        <f>H185+J185+R185</f>
        <v>0.33459338640000003</v>
      </c>
      <c r="G185" s="325">
        <v>3.5700000000000003E-2</v>
      </c>
      <c r="H185" s="310">
        <f>G185*$P$8/1000</f>
        <v>8.7018392999999999E-2</v>
      </c>
      <c r="I185" s="649">
        <v>9.9000000000000008E-3</v>
      </c>
      <c r="J185" s="310">
        <f>I185*$P$9/1000</f>
        <v>3.0180843000000002E-2</v>
      </c>
      <c r="K185" s="139" t="s">
        <v>561</v>
      </c>
      <c r="L185" s="139" t="s">
        <v>244</v>
      </c>
      <c r="M185" s="139">
        <v>4.8000000000000001E-2</v>
      </c>
      <c r="N185" s="230">
        <v>4</v>
      </c>
      <c r="O185" s="181">
        <f t="shared" si="14"/>
        <v>0.192</v>
      </c>
      <c r="P185" s="310">
        <f>E185*F185</f>
        <v>24.759910593600001</v>
      </c>
      <c r="Q185" s="310">
        <f>SUM(O185:O188)</f>
        <v>0.192</v>
      </c>
      <c r="R185" s="310">
        <f>Q185*1.02*1.05*$R$14</f>
        <v>0.21739415040000001</v>
      </c>
    </row>
    <row r="186" spans="1:18" s="43" customFormat="1">
      <c r="A186" s="304"/>
      <c r="B186" s="508"/>
      <c r="C186" s="508"/>
      <c r="D186" s="307"/>
      <c r="E186" s="308"/>
      <c r="F186" s="309"/>
      <c r="G186" s="325"/>
      <c r="H186" s="310"/>
      <c r="I186" s="649"/>
      <c r="J186" s="310"/>
      <c r="K186" s="139"/>
      <c r="L186" s="139"/>
      <c r="M186" s="139"/>
      <c r="N186" s="230"/>
      <c r="O186" s="181"/>
      <c r="P186" s="310"/>
      <c r="Q186" s="310"/>
      <c r="R186" s="310"/>
    </row>
    <row r="187" spans="1:18" s="43" customFormat="1">
      <c r="A187" s="304"/>
      <c r="B187" s="508"/>
      <c r="C187" s="508"/>
      <c r="D187" s="307"/>
      <c r="E187" s="308"/>
      <c r="F187" s="309"/>
      <c r="G187" s="325"/>
      <c r="H187" s="310"/>
      <c r="I187" s="649"/>
      <c r="J187" s="310"/>
      <c r="K187" s="139"/>
      <c r="L187" s="139"/>
      <c r="M187" s="148"/>
      <c r="N187" s="230"/>
      <c r="O187" s="181"/>
      <c r="P187" s="310"/>
      <c r="Q187" s="310"/>
      <c r="R187" s="310"/>
    </row>
    <row r="188" spans="1:18" s="43" customFormat="1">
      <c r="A188" s="304"/>
      <c r="B188" s="508"/>
      <c r="C188" s="508"/>
      <c r="D188" s="307"/>
      <c r="E188" s="308"/>
      <c r="F188" s="309"/>
      <c r="G188" s="325"/>
      <c r="H188" s="310"/>
      <c r="I188" s="649"/>
      <c r="J188" s="310"/>
      <c r="K188" s="139"/>
      <c r="L188" s="139"/>
      <c r="M188" s="139"/>
      <c r="N188" s="230"/>
      <c r="O188" s="181">
        <f t="shared" ref="O188:O196" si="19">M188*N188</f>
        <v>0</v>
      </c>
      <c r="P188" s="310"/>
      <c r="Q188" s="310"/>
      <c r="R188" s="310"/>
    </row>
    <row r="189" spans="1:18" s="43" customFormat="1" ht="11.25" customHeight="1">
      <c r="A189" s="304">
        <v>39</v>
      </c>
      <c r="B189" s="508" t="s">
        <v>430</v>
      </c>
      <c r="C189" s="508" t="s">
        <v>428</v>
      </c>
      <c r="D189" s="307" t="s">
        <v>178</v>
      </c>
      <c r="E189" s="324">
        <v>71</v>
      </c>
      <c r="F189" s="309">
        <f>H189+J189+R189</f>
        <v>3.1330726358200001</v>
      </c>
      <c r="G189" s="325">
        <f>0.266+2*0.00015</f>
        <v>0.26630000000000004</v>
      </c>
      <c r="H189" s="310">
        <f>G189*$P$8/1000</f>
        <v>0.64910358700000004</v>
      </c>
      <c r="I189" s="649">
        <f>0.0526+2*0.00257</f>
        <v>5.774E-2</v>
      </c>
      <c r="J189" s="310">
        <f>I189*$P$9/1000</f>
        <v>0.17602443179999999</v>
      </c>
      <c r="K189" s="139" t="s">
        <v>37</v>
      </c>
      <c r="L189" s="139" t="s">
        <v>35</v>
      </c>
      <c r="M189" s="139">
        <v>0.1144</v>
      </c>
      <c r="N189" s="230">
        <v>4</v>
      </c>
      <c r="O189" s="181">
        <f t="shared" si="19"/>
        <v>0.45760000000000001</v>
      </c>
      <c r="P189" s="310">
        <f>E189*F189</f>
        <v>222.44815714322002</v>
      </c>
      <c r="Q189" s="310">
        <f>SUM(O189:O192)</f>
        <v>2.0383499999999999</v>
      </c>
      <c r="R189" s="310">
        <f>Q189*1.02*1.05*$R$14</f>
        <v>2.30794461702</v>
      </c>
    </row>
    <row r="190" spans="1:18" s="43" customFormat="1">
      <c r="A190" s="304"/>
      <c r="B190" s="508"/>
      <c r="C190" s="508"/>
      <c r="D190" s="307"/>
      <c r="E190" s="324"/>
      <c r="F190" s="309"/>
      <c r="G190" s="325"/>
      <c r="H190" s="310"/>
      <c r="I190" s="649"/>
      <c r="J190" s="310"/>
      <c r="K190" s="139" t="s">
        <v>38</v>
      </c>
      <c r="L190" s="139" t="s">
        <v>35</v>
      </c>
      <c r="M190" s="139">
        <v>1.2800000000000001E-2</v>
      </c>
      <c r="N190" s="230">
        <v>4</v>
      </c>
      <c r="O190" s="181">
        <f t="shared" si="19"/>
        <v>5.1200000000000002E-2</v>
      </c>
      <c r="P190" s="310"/>
      <c r="Q190" s="310"/>
      <c r="R190" s="310"/>
    </row>
    <row r="191" spans="1:18" s="43" customFormat="1">
      <c r="A191" s="304"/>
      <c r="B191" s="508"/>
      <c r="C191" s="508"/>
      <c r="D191" s="307"/>
      <c r="E191" s="324"/>
      <c r="F191" s="309"/>
      <c r="G191" s="325"/>
      <c r="H191" s="310"/>
      <c r="I191" s="649"/>
      <c r="J191" s="310"/>
      <c r="K191" s="139" t="s">
        <v>106</v>
      </c>
      <c r="L191" s="139" t="s">
        <v>33</v>
      </c>
      <c r="M191" s="148">
        <v>9.27</v>
      </c>
      <c r="N191" s="230">
        <v>0.16500000000000001</v>
      </c>
      <c r="O191" s="181">
        <f t="shared" si="19"/>
        <v>1.52955</v>
      </c>
      <c r="P191" s="310"/>
      <c r="Q191" s="310"/>
      <c r="R191" s="310"/>
    </row>
    <row r="192" spans="1:18" s="43" customFormat="1">
      <c r="A192" s="304"/>
      <c r="B192" s="508"/>
      <c r="C192" s="508"/>
      <c r="D192" s="307"/>
      <c r="E192" s="324"/>
      <c r="F192" s="309"/>
      <c r="G192" s="325"/>
      <c r="H192" s="310"/>
      <c r="I192" s="649"/>
      <c r="J192" s="310"/>
      <c r="K192" s="139"/>
      <c r="L192" s="139"/>
      <c r="M192" s="139"/>
      <c r="N192" s="230"/>
      <c r="O192" s="181">
        <f t="shared" si="19"/>
        <v>0</v>
      </c>
      <c r="P192" s="310"/>
      <c r="Q192" s="310"/>
      <c r="R192" s="310"/>
    </row>
    <row r="193" spans="1:18" s="43" customFormat="1" ht="11.25" customHeight="1">
      <c r="A193" s="304">
        <v>40</v>
      </c>
      <c r="B193" s="305" t="s">
        <v>431</v>
      </c>
      <c r="C193" s="306" t="s">
        <v>429</v>
      </c>
      <c r="D193" s="307" t="s">
        <v>178</v>
      </c>
      <c r="E193" s="308">
        <v>70.2</v>
      </c>
      <c r="F193" s="309">
        <f>H193+J193+R193</f>
        <v>3.6079835162000009</v>
      </c>
      <c r="G193" s="649">
        <f>0.0208+0.00003*2</f>
        <v>2.086E-2</v>
      </c>
      <c r="H193" s="310">
        <f>G193*$P$8/1000</f>
        <v>5.08460414E-2</v>
      </c>
      <c r="I193" s="649">
        <v>4.7399999999999998E-2</v>
      </c>
      <c r="J193" s="310">
        <f>I193*$P$9/1000</f>
        <v>0.14450221799999999</v>
      </c>
      <c r="K193" s="41" t="s">
        <v>226</v>
      </c>
      <c r="L193" s="42" t="s">
        <v>58</v>
      </c>
      <c r="M193" s="139">
        <f>0.0974+0.0122</f>
        <v>0.1096</v>
      </c>
      <c r="N193" s="230">
        <v>27.5</v>
      </c>
      <c r="O193" s="181">
        <f t="shared" si="19"/>
        <v>3.0140000000000002</v>
      </c>
      <c r="P193" s="310">
        <f>E193*F193</f>
        <v>253.28044283724009</v>
      </c>
      <c r="Q193" s="310">
        <f>SUM(O193:O196)</f>
        <v>3.0140000000000002</v>
      </c>
      <c r="R193" s="310">
        <f>Q193*1.02*1.05*$R$14</f>
        <v>3.4126352568000007</v>
      </c>
    </row>
    <row r="194" spans="1:18" s="43" customFormat="1">
      <c r="A194" s="304"/>
      <c r="B194" s="305"/>
      <c r="C194" s="306"/>
      <c r="D194" s="307"/>
      <c r="E194" s="308"/>
      <c r="F194" s="309"/>
      <c r="G194" s="649"/>
      <c r="H194" s="310"/>
      <c r="I194" s="649"/>
      <c r="J194" s="310"/>
      <c r="K194" s="41"/>
      <c r="L194" s="42"/>
      <c r="M194" s="60"/>
      <c r="N194" s="230"/>
      <c r="O194" s="181">
        <f t="shared" si="19"/>
        <v>0</v>
      </c>
      <c r="P194" s="310"/>
      <c r="Q194" s="310"/>
      <c r="R194" s="310"/>
    </row>
    <row r="195" spans="1:18" s="43" customFormat="1">
      <c r="A195" s="304"/>
      <c r="B195" s="305"/>
      <c r="C195" s="306"/>
      <c r="D195" s="307"/>
      <c r="E195" s="308"/>
      <c r="F195" s="309"/>
      <c r="G195" s="649"/>
      <c r="H195" s="310"/>
      <c r="I195" s="649"/>
      <c r="J195" s="310"/>
      <c r="K195" s="41"/>
      <c r="L195" s="42"/>
      <c r="M195" s="86"/>
      <c r="N195" s="230"/>
      <c r="O195" s="181">
        <f t="shared" si="19"/>
        <v>0</v>
      </c>
      <c r="P195" s="310"/>
      <c r="Q195" s="310"/>
      <c r="R195" s="310"/>
    </row>
    <row r="196" spans="1:18" s="43" customFormat="1">
      <c r="A196" s="304"/>
      <c r="B196" s="305"/>
      <c r="C196" s="306"/>
      <c r="D196" s="307"/>
      <c r="E196" s="308"/>
      <c r="F196" s="309"/>
      <c r="G196" s="649"/>
      <c r="H196" s="310"/>
      <c r="I196" s="649"/>
      <c r="J196" s="310"/>
      <c r="K196" s="41"/>
      <c r="L196" s="42"/>
      <c r="M196" s="139"/>
      <c r="N196" s="230"/>
      <c r="O196" s="181">
        <f t="shared" si="19"/>
        <v>0</v>
      </c>
      <c r="P196" s="310"/>
      <c r="Q196" s="310"/>
      <c r="R196" s="310"/>
    </row>
    <row r="197" spans="1:18" s="43" customFormat="1" ht="15" customHeight="1">
      <c r="A197" s="304">
        <v>41</v>
      </c>
      <c r="B197" s="508" t="s">
        <v>102</v>
      </c>
      <c r="C197" s="508" t="s">
        <v>433</v>
      </c>
      <c r="D197" s="307" t="s">
        <v>178</v>
      </c>
      <c r="E197" s="308">
        <v>502.9</v>
      </c>
      <c r="F197" s="309">
        <f>H197+J197+R197</f>
        <v>13.512405160799998</v>
      </c>
      <c r="G197" s="325"/>
      <c r="H197" s="310">
        <f>G197*$P$8/1000</f>
        <v>0</v>
      </c>
      <c r="I197" s="649"/>
      <c r="J197" s="310">
        <f>I197*$P$9/1000</f>
        <v>0</v>
      </c>
      <c r="K197" s="139" t="s">
        <v>434</v>
      </c>
      <c r="L197" s="139" t="s">
        <v>178</v>
      </c>
      <c r="M197" s="139">
        <v>1.02</v>
      </c>
      <c r="N197" s="230">
        <v>11.7</v>
      </c>
      <c r="O197" s="181">
        <f t="shared" si="14"/>
        <v>11.933999999999999</v>
      </c>
      <c r="P197" s="310">
        <f>E197*F197</f>
        <v>6795.3885553663185</v>
      </c>
      <c r="Q197" s="310">
        <f>SUM(O197:O200)</f>
        <v>11.933999999999999</v>
      </c>
      <c r="R197" s="310">
        <f>Q197*1.02*1.05*$R$14</f>
        <v>13.512405160799998</v>
      </c>
    </row>
    <row r="198" spans="1:18" s="43" customFormat="1" ht="15" customHeight="1">
      <c r="A198" s="304"/>
      <c r="B198" s="508"/>
      <c r="C198" s="508"/>
      <c r="D198" s="307"/>
      <c r="E198" s="308"/>
      <c r="F198" s="309"/>
      <c r="G198" s="325"/>
      <c r="H198" s="310"/>
      <c r="I198" s="649"/>
      <c r="J198" s="310"/>
      <c r="K198" s="139"/>
      <c r="L198" s="139"/>
      <c r="M198" s="139"/>
      <c r="N198" s="230"/>
      <c r="O198" s="181">
        <f t="shared" si="14"/>
        <v>0</v>
      </c>
      <c r="P198" s="310"/>
      <c r="Q198" s="310"/>
      <c r="R198" s="310"/>
    </row>
    <row r="199" spans="1:18" s="43" customFormat="1" ht="15" customHeight="1">
      <c r="A199" s="304"/>
      <c r="B199" s="508"/>
      <c r="C199" s="508"/>
      <c r="D199" s="307"/>
      <c r="E199" s="308"/>
      <c r="F199" s="309"/>
      <c r="G199" s="325"/>
      <c r="H199" s="310"/>
      <c r="I199" s="649"/>
      <c r="J199" s="310"/>
      <c r="K199" s="139"/>
      <c r="L199" s="139"/>
      <c r="M199" s="148"/>
      <c r="N199" s="230"/>
      <c r="O199" s="181">
        <f t="shared" si="14"/>
        <v>0</v>
      </c>
      <c r="P199" s="310"/>
      <c r="Q199" s="310"/>
      <c r="R199" s="310"/>
    </row>
    <row r="200" spans="1:18" s="43" customFormat="1" ht="15" customHeight="1">
      <c r="A200" s="304"/>
      <c r="B200" s="508"/>
      <c r="C200" s="508"/>
      <c r="D200" s="307"/>
      <c r="E200" s="308"/>
      <c r="F200" s="309"/>
      <c r="G200" s="325"/>
      <c r="H200" s="310"/>
      <c r="I200" s="649"/>
      <c r="J200" s="310"/>
      <c r="K200" s="139"/>
      <c r="L200" s="139"/>
      <c r="M200" s="139"/>
      <c r="N200" s="230"/>
      <c r="O200" s="181">
        <f t="shared" si="14"/>
        <v>0</v>
      </c>
      <c r="P200" s="310"/>
      <c r="Q200" s="310"/>
      <c r="R200" s="310"/>
    </row>
    <row r="201" spans="1:18" s="43" customFormat="1" ht="11.25" customHeight="1">
      <c r="A201" s="304">
        <v>42</v>
      </c>
      <c r="B201" s="305" t="s">
        <v>102</v>
      </c>
      <c r="C201" s="306" t="s">
        <v>775</v>
      </c>
      <c r="D201" s="307" t="s">
        <v>33</v>
      </c>
      <c r="E201" s="324">
        <v>18</v>
      </c>
      <c r="F201" s="309">
        <f>H201+J201+R201</f>
        <v>2.5121969999999996</v>
      </c>
      <c r="G201" s="649">
        <v>0.45</v>
      </c>
      <c r="H201" s="310">
        <f>G201*$P$8/1000</f>
        <v>1.0968705000000001</v>
      </c>
      <c r="I201" s="649"/>
      <c r="J201" s="310">
        <f>I201*$P$9/1000</f>
        <v>0</v>
      </c>
      <c r="K201" s="41" t="s">
        <v>435</v>
      </c>
      <c r="L201" s="42" t="s">
        <v>33</v>
      </c>
      <c r="M201" s="139">
        <v>1</v>
      </c>
      <c r="N201" s="230">
        <v>1.25</v>
      </c>
      <c r="O201" s="181">
        <f t="shared" ref="O201:O204" si="20">M201*N201</f>
        <v>1.25</v>
      </c>
      <c r="P201" s="310">
        <f>E201*F201</f>
        <v>45.219545999999994</v>
      </c>
      <c r="Q201" s="310">
        <f>SUM(O201:O204)</f>
        <v>1.25</v>
      </c>
      <c r="R201" s="310">
        <f>Q201*1.02*1.05*$R$14</f>
        <v>1.4153264999999997</v>
      </c>
    </row>
    <row r="202" spans="1:18" s="43" customFormat="1">
      <c r="A202" s="304"/>
      <c r="B202" s="305"/>
      <c r="C202" s="306"/>
      <c r="D202" s="307"/>
      <c r="E202" s="324"/>
      <c r="F202" s="309"/>
      <c r="G202" s="649"/>
      <c r="H202" s="310"/>
      <c r="I202" s="649"/>
      <c r="J202" s="310"/>
      <c r="K202" s="41"/>
      <c r="L202" s="42"/>
      <c r="M202" s="60"/>
      <c r="N202" s="230"/>
      <c r="O202" s="181">
        <f t="shared" si="20"/>
        <v>0</v>
      </c>
      <c r="P202" s="310"/>
      <c r="Q202" s="310"/>
      <c r="R202" s="310"/>
    </row>
    <row r="203" spans="1:18" s="43" customFormat="1">
      <c r="A203" s="304"/>
      <c r="B203" s="305"/>
      <c r="C203" s="306"/>
      <c r="D203" s="307"/>
      <c r="E203" s="324"/>
      <c r="F203" s="309"/>
      <c r="G203" s="649"/>
      <c r="H203" s="310"/>
      <c r="I203" s="649"/>
      <c r="J203" s="310"/>
      <c r="K203" s="41"/>
      <c r="L203" s="42"/>
      <c r="M203" s="86"/>
      <c r="N203" s="230"/>
      <c r="O203" s="181">
        <f t="shared" si="20"/>
        <v>0</v>
      </c>
      <c r="P203" s="310"/>
      <c r="Q203" s="310"/>
      <c r="R203" s="310"/>
    </row>
    <row r="204" spans="1:18" s="43" customFormat="1">
      <c r="A204" s="304"/>
      <c r="B204" s="305"/>
      <c r="C204" s="306"/>
      <c r="D204" s="307"/>
      <c r="E204" s="324"/>
      <c r="F204" s="309"/>
      <c r="G204" s="649"/>
      <c r="H204" s="310"/>
      <c r="I204" s="649"/>
      <c r="J204" s="310"/>
      <c r="K204" s="41"/>
      <c r="L204" s="42"/>
      <c r="M204" s="139"/>
      <c r="N204" s="230"/>
      <c r="O204" s="181">
        <f t="shared" si="20"/>
        <v>0</v>
      </c>
      <c r="P204" s="310"/>
      <c r="Q204" s="310"/>
      <c r="R204" s="310"/>
    </row>
    <row r="205" spans="1:18" ht="7.5" customHeight="1">
      <c r="A205" s="304"/>
      <c r="B205" s="306"/>
      <c r="C205" s="495" t="s">
        <v>794</v>
      </c>
      <c r="D205" s="304"/>
      <c r="E205" s="496"/>
      <c r="F205" s="320">
        <f>H205+J205+R205</f>
        <v>0</v>
      </c>
      <c r="G205" s="321"/>
      <c r="H205" s="322">
        <f>G205*$P$8/1000</f>
        <v>0</v>
      </c>
      <c r="I205" s="321"/>
      <c r="J205" s="322">
        <f>I205*$P$9/1000</f>
        <v>0</v>
      </c>
      <c r="K205" s="141"/>
      <c r="L205" s="141"/>
      <c r="M205" s="141"/>
      <c r="N205" s="229"/>
      <c r="O205" s="163">
        <f t="shared" ref="O205:O209" si="21">M205*N205</f>
        <v>0</v>
      </c>
      <c r="P205" s="322">
        <f>E205*F205</f>
        <v>0</v>
      </c>
      <c r="Q205" s="322">
        <f>SUM(O205:O208)</f>
        <v>0</v>
      </c>
      <c r="R205" s="322">
        <f>Q205*1.02*1.05*$R$14</f>
        <v>0</v>
      </c>
    </row>
    <row r="206" spans="1:18" ht="7.5" customHeight="1">
      <c r="A206" s="304"/>
      <c r="B206" s="306"/>
      <c r="C206" s="495"/>
      <c r="D206" s="304"/>
      <c r="E206" s="496"/>
      <c r="F206" s="320"/>
      <c r="G206" s="321"/>
      <c r="H206" s="322"/>
      <c r="I206" s="321"/>
      <c r="J206" s="322"/>
      <c r="K206" s="141"/>
      <c r="L206" s="141"/>
      <c r="M206" s="141"/>
      <c r="N206" s="229"/>
      <c r="O206" s="163">
        <f t="shared" si="21"/>
        <v>0</v>
      </c>
      <c r="P206" s="322"/>
      <c r="Q206" s="322"/>
      <c r="R206" s="322"/>
    </row>
    <row r="207" spans="1:18" ht="7.5" customHeight="1">
      <c r="A207" s="304"/>
      <c r="B207" s="306"/>
      <c r="C207" s="495"/>
      <c r="D207" s="304"/>
      <c r="E207" s="496"/>
      <c r="F207" s="320"/>
      <c r="G207" s="321"/>
      <c r="H207" s="322"/>
      <c r="I207" s="321"/>
      <c r="J207" s="322"/>
      <c r="K207" s="141"/>
      <c r="L207" s="141"/>
      <c r="M207" s="142"/>
      <c r="N207" s="229"/>
      <c r="O207" s="163">
        <f t="shared" si="21"/>
        <v>0</v>
      </c>
      <c r="P207" s="322"/>
      <c r="Q207" s="322"/>
      <c r="R207" s="322"/>
    </row>
    <row r="208" spans="1:18" ht="7.5" customHeight="1">
      <c r="A208" s="304"/>
      <c r="B208" s="306"/>
      <c r="C208" s="495"/>
      <c r="D208" s="304"/>
      <c r="E208" s="496"/>
      <c r="F208" s="320"/>
      <c r="G208" s="321"/>
      <c r="H208" s="322"/>
      <c r="I208" s="321"/>
      <c r="J208" s="322"/>
      <c r="K208" s="141"/>
      <c r="L208" s="141"/>
      <c r="M208" s="141"/>
      <c r="N208" s="229"/>
      <c r="O208" s="163">
        <f t="shared" si="21"/>
        <v>0</v>
      </c>
      <c r="P208" s="322"/>
      <c r="Q208" s="322"/>
      <c r="R208" s="322"/>
    </row>
    <row r="209" spans="1:18" ht="12" customHeight="1">
      <c r="A209" s="315">
        <v>43</v>
      </c>
      <c r="B209" s="305" t="s">
        <v>583</v>
      </c>
      <c r="C209" s="316" t="s">
        <v>795</v>
      </c>
      <c r="D209" s="317" t="s">
        <v>181</v>
      </c>
      <c r="E209" s="307">
        <v>6</v>
      </c>
      <c r="F209" s="320">
        <f>H209+J209+R209</f>
        <v>2.9835151188799993</v>
      </c>
      <c r="G209" s="321">
        <v>1.1499999999999999</v>
      </c>
      <c r="H209" s="310">
        <f>G209*$P$8/1000</f>
        <v>2.8031134999999994</v>
      </c>
      <c r="I209" s="321">
        <v>3.5999999999999997E-2</v>
      </c>
      <c r="J209" s="310">
        <f>I209*$P$9/1000</f>
        <v>0.10974852</v>
      </c>
      <c r="K209" s="141" t="s">
        <v>586</v>
      </c>
      <c r="L209" s="141" t="s">
        <v>58</v>
      </c>
      <c r="M209" s="141">
        <v>1.5E-3</v>
      </c>
      <c r="N209" s="141">
        <v>41.6</v>
      </c>
      <c r="O209" s="163">
        <f t="shared" si="21"/>
        <v>6.2400000000000004E-2</v>
      </c>
      <c r="P209" s="322">
        <f>E209*F209</f>
        <v>17.901090713279995</v>
      </c>
      <c r="Q209" s="322">
        <f>SUM(O209:O212)</f>
        <v>6.2400000000000004E-2</v>
      </c>
      <c r="R209" s="310">
        <f>Q209*1.02*1.05*$R$14</f>
        <v>7.0653098880000001E-2</v>
      </c>
    </row>
    <row r="210" spans="1:18" ht="12" customHeight="1">
      <c r="A210" s="315"/>
      <c r="B210" s="305"/>
      <c r="C210" s="316"/>
      <c r="D210" s="318"/>
      <c r="E210" s="307"/>
      <c r="F210" s="320"/>
      <c r="G210" s="321"/>
      <c r="H210" s="310"/>
      <c r="I210" s="321"/>
      <c r="J210" s="310"/>
      <c r="K210" s="141"/>
      <c r="L210" s="141"/>
      <c r="M210" s="141"/>
      <c r="N210" s="141"/>
      <c r="O210" s="163"/>
      <c r="P210" s="322"/>
      <c r="Q210" s="322"/>
      <c r="R210" s="310"/>
    </row>
    <row r="211" spans="1:18" ht="12" customHeight="1">
      <c r="A211" s="315"/>
      <c r="B211" s="305"/>
      <c r="C211" s="316"/>
      <c r="D211" s="318"/>
      <c r="E211" s="307"/>
      <c r="F211" s="320"/>
      <c r="G211" s="321"/>
      <c r="H211" s="310"/>
      <c r="I211" s="321"/>
      <c r="J211" s="310"/>
      <c r="K211" s="141"/>
      <c r="L211" s="141"/>
      <c r="M211" s="141"/>
      <c r="N211" s="141"/>
      <c r="O211" s="163">
        <f t="shared" si="14"/>
        <v>0</v>
      </c>
      <c r="P211" s="322"/>
      <c r="Q211" s="322"/>
      <c r="R211" s="310"/>
    </row>
    <row r="212" spans="1:18" ht="12" customHeight="1">
      <c r="A212" s="315"/>
      <c r="B212" s="305"/>
      <c r="C212" s="316"/>
      <c r="D212" s="319"/>
      <c r="E212" s="307"/>
      <c r="F212" s="320"/>
      <c r="G212" s="321"/>
      <c r="H212" s="310"/>
      <c r="I212" s="321"/>
      <c r="J212" s="310"/>
      <c r="K212" s="141"/>
      <c r="L212" s="141"/>
      <c r="M212" s="229"/>
      <c r="N212" s="229"/>
      <c r="O212" s="163">
        <f t="shared" si="14"/>
        <v>0</v>
      </c>
      <c r="P212" s="322"/>
      <c r="Q212" s="322"/>
      <c r="R212" s="310"/>
    </row>
    <row r="213" spans="1:18" ht="12" customHeight="1">
      <c r="A213" s="315">
        <v>44</v>
      </c>
      <c r="B213" s="305" t="s">
        <v>102</v>
      </c>
      <c r="C213" s="316" t="s">
        <v>796</v>
      </c>
      <c r="D213" s="317" t="s">
        <v>178</v>
      </c>
      <c r="E213" s="307">
        <v>101.3</v>
      </c>
      <c r="F213" s="320">
        <f>H213+J213+R213</f>
        <v>2.2083573400000001</v>
      </c>
      <c r="G213" s="321">
        <v>0.35</v>
      </c>
      <c r="H213" s="310">
        <f>G213*$P$8/1000</f>
        <v>0.85312149999999987</v>
      </c>
      <c r="I213" s="321">
        <v>3.5999999999999997E-2</v>
      </c>
      <c r="J213" s="310">
        <f>I213*$P$9/1000</f>
        <v>0.10974852</v>
      </c>
      <c r="K213" s="141" t="s">
        <v>797</v>
      </c>
      <c r="L213" s="141" t="s">
        <v>178</v>
      </c>
      <c r="M213" s="141">
        <v>1</v>
      </c>
      <c r="N213" s="141">
        <v>1.1000000000000001</v>
      </c>
      <c r="O213" s="163">
        <f t="shared" si="14"/>
        <v>1.1000000000000001</v>
      </c>
      <c r="P213" s="322">
        <f>E213*F213</f>
        <v>223.70659854199999</v>
      </c>
      <c r="Q213" s="322">
        <f>SUM(O213:O216)</f>
        <v>1.1000000000000001</v>
      </c>
      <c r="R213" s="310">
        <f>Q213*1.02*1.05*$R$14</f>
        <v>1.2454873200000001</v>
      </c>
    </row>
    <row r="214" spans="1:18" ht="12" customHeight="1">
      <c r="A214" s="315"/>
      <c r="B214" s="305"/>
      <c r="C214" s="316"/>
      <c r="D214" s="318"/>
      <c r="E214" s="307"/>
      <c r="F214" s="320"/>
      <c r="G214" s="321"/>
      <c r="H214" s="310"/>
      <c r="I214" s="321"/>
      <c r="J214" s="310"/>
      <c r="K214" s="141"/>
      <c r="L214" s="141"/>
      <c r="M214" s="141"/>
      <c r="N214" s="141"/>
      <c r="O214" s="163"/>
      <c r="P214" s="322"/>
      <c r="Q214" s="322"/>
      <c r="R214" s="310"/>
    </row>
    <row r="215" spans="1:18" ht="12" customHeight="1">
      <c r="A215" s="315"/>
      <c r="B215" s="305"/>
      <c r="C215" s="316"/>
      <c r="D215" s="318"/>
      <c r="E215" s="307"/>
      <c r="F215" s="320"/>
      <c r="G215" s="321"/>
      <c r="H215" s="310"/>
      <c r="I215" s="321"/>
      <c r="J215" s="310"/>
      <c r="K215" s="141"/>
      <c r="L215" s="141"/>
      <c r="M215" s="141"/>
      <c r="N215" s="141"/>
      <c r="O215" s="163">
        <f t="shared" ref="O215:O217" si="22">M215*N215</f>
        <v>0</v>
      </c>
      <c r="P215" s="322"/>
      <c r="Q215" s="322"/>
      <c r="R215" s="310"/>
    </row>
    <row r="216" spans="1:18" ht="12" customHeight="1">
      <c r="A216" s="315"/>
      <c r="B216" s="305"/>
      <c r="C216" s="316"/>
      <c r="D216" s="319"/>
      <c r="E216" s="307"/>
      <c r="F216" s="320"/>
      <c r="G216" s="321"/>
      <c r="H216" s="310"/>
      <c r="I216" s="321"/>
      <c r="J216" s="310"/>
      <c r="K216" s="141"/>
      <c r="L216" s="141"/>
      <c r="M216" s="229"/>
      <c r="N216" s="229"/>
      <c r="O216" s="163">
        <f t="shared" si="22"/>
        <v>0</v>
      </c>
      <c r="P216" s="322"/>
      <c r="Q216" s="322"/>
      <c r="R216" s="310"/>
    </row>
    <row r="217" spans="1:18" ht="12" customHeight="1">
      <c r="A217" s="315">
        <v>45</v>
      </c>
      <c r="B217" s="305" t="s">
        <v>802</v>
      </c>
      <c r="C217" s="316" t="s">
        <v>799</v>
      </c>
      <c r="D217" s="317" t="s">
        <v>178</v>
      </c>
      <c r="E217" s="307">
        <v>14.7</v>
      </c>
      <c r="F217" s="320">
        <f>H217+J217+R217</f>
        <v>1.6381731761599998</v>
      </c>
      <c r="G217" s="321">
        <f>0.278*2</f>
        <v>0.55600000000000005</v>
      </c>
      <c r="H217" s="310">
        <f>G217*$P$8/1000</f>
        <v>1.3552444399999999</v>
      </c>
      <c r="I217" s="321">
        <f>0.008*2</f>
        <v>1.6E-2</v>
      </c>
      <c r="J217" s="310">
        <f>I217*$P$9/1000</f>
        <v>4.877712E-2</v>
      </c>
      <c r="K217" s="141" t="s">
        <v>435</v>
      </c>
      <c r="L217" s="141" t="s">
        <v>178</v>
      </c>
      <c r="M217" s="141">
        <f>0.22*2</f>
        <v>0.44</v>
      </c>
      <c r="N217" s="141">
        <v>0.47</v>
      </c>
      <c r="O217" s="163">
        <f t="shared" si="22"/>
        <v>0.20679999999999998</v>
      </c>
      <c r="P217" s="322">
        <f>E217*F217</f>
        <v>24.081145689551995</v>
      </c>
      <c r="Q217" s="322">
        <f>SUM(O217:O220)</f>
        <v>0.20679999999999998</v>
      </c>
      <c r="R217" s="310">
        <f>Q217*1.02*1.05*$R$14</f>
        <v>0.23415161615999996</v>
      </c>
    </row>
    <row r="218" spans="1:18" ht="12" customHeight="1">
      <c r="A218" s="315"/>
      <c r="B218" s="305"/>
      <c r="C218" s="316"/>
      <c r="D218" s="318"/>
      <c r="E218" s="307"/>
      <c r="F218" s="320"/>
      <c r="G218" s="321"/>
      <c r="H218" s="310"/>
      <c r="I218" s="321"/>
      <c r="J218" s="310"/>
      <c r="K218" s="141"/>
      <c r="L218" s="141"/>
      <c r="M218" s="141"/>
      <c r="N218" s="141"/>
      <c r="O218" s="163"/>
      <c r="P218" s="322"/>
      <c r="Q218" s="322"/>
      <c r="R218" s="310"/>
    </row>
    <row r="219" spans="1:18" ht="12" customHeight="1">
      <c r="A219" s="315"/>
      <c r="B219" s="305"/>
      <c r="C219" s="316"/>
      <c r="D219" s="318"/>
      <c r="E219" s="307"/>
      <c r="F219" s="320"/>
      <c r="G219" s="321"/>
      <c r="H219" s="310"/>
      <c r="I219" s="321"/>
      <c r="J219" s="310"/>
      <c r="K219" s="141"/>
      <c r="L219" s="141"/>
      <c r="M219" s="141"/>
      <c r="N219" s="141"/>
      <c r="O219" s="163">
        <f t="shared" ref="O219:O221" si="23">M219*N219</f>
        <v>0</v>
      </c>
      <c r="P219" s="322"/>
      <c r="Q219" s="322"/>
      <c r="R219" s="310"/>
    </row>
    <row r="220" spans="1:18" ht="12" customHeight="1">
      <c r="A220" s="315"/>
      <c r="B220" s="305"/>
      <c r="C220" s="316"/>
      <c r="D220" s="319"/>
      <c r="E220" s="307"/>
      <c r="F220" s="320"/>
      <c r="G220" s="321"/>
      <c r="H220" s="310"/>
      <c r="I220" s="321"/>
      <c r="J220" s="310"/>
      <c r="K220" s="141"/>
      <c r="L220" s="141"/>
      <c r="M220" s="229"/>
      <c r="N220" s="229"/>
      <c r="O220" s="163">
        <f t="shared" si="23"/>
        <v>0</v>
      </c>
      <c r="P220" s="322"/>
      <c r="Q220" s="322"/>
      <c r="R220" s="310"/>
    </row>
    <row r="221" spans="1:18" ht="12" customHeight="1">
      <c r="A221" s="315">
        <v>46</v>
      </c>
      <c r="B221" s="305" t="s">
        <v>800</v>
      </c>
      <c r="C221" s="316" t="s">
        <v>798</v>
      </c>
      <c r="D221" s="317" t="s">
        <v>178</v>
      </c>
      <c r="E221" s="307">
        <v>14.7</v>
      </c>
      <c r="F221" s="320">
        <f>H221+J221+R221</f>
        <v>1.1105306209599999</v>
      </c>
      <c r="G221" s="321">
        <v>0.27800000000000002</v>
      </c>
      <c r="H221" s="310">
        <f>G221*$P$8/1000</f>
        <v>0.67762221999999994</v>
      </c>
      <c r="I221" s="321">
        <v>8.0000000000000002E-3</v>
      </c>
      <c r="J221" s="310">
        <f>I221*$P$9/1000</f>
        <v>2.438856E-2</v>
      </c>
      <c r="K221" s="141" t="s">
        <v>801</v>
      </c>
      <c r="L221" s="141" t="s">
        <v>178</v>
      </c>
      <c r="M221" s="141">
        <v>0.22</v>
      </c>
      <c r="N221" s="141">
        <v>1.64</v>
      </c>
      <c r="O221" s="163">
        <f t="shared" si="23"/>
        <v>0.36079999999999995</v>
      </c>
      <c r="P221" s="322">
        <f>E221*F221</f>
        <v>16.324800128111999</v>
      </c>
      <c r="Q221" s="322">
        <f>SUM(O221:O224)</f>
        <v>0.36079999999999995</v>
      </c>
      <c r="R221" s="310">
        <f>Q221*1.02*1.05*$R$14</f>
        <v>0.40851984095999994</v>
      </c>
    </row>
    <row r="222" spans="1:18" ht="12" customHeight="1">
      <c r="A222" s="315"/>
      <c r="B222" s="305"/>
      <c r="C222" s="316"/>
      <c r="D222" s="318"/>
      <c r="E222" s="307"/>
      <c r="F222" s="320"/>
      <c r="G222" s="321"/>
      <c r="H222" s="310"/>
      <c r="I222" s="321"/>
      <c r="J222" s="310"/>
      <c r="K222" s="141"/>
      <c r="L222" s="141"/>
      <c r="M222" s="141"/>
      <c r="N222" s="141"/>
      <c r="O222" s="163"/>
      <c r="P222" s="322"/>
      <c r="Q222" s="322"/>
      <c r="R222" s="310"/>
    </row>
    <row r="223" spans="1:18" ht="12" customHeight="1">
      <c r="A223" s="315"/>
      <c r="B223" s="305"/>
      <c r="C223" s="316"/>
      <c r="D223" s="318"/>
      <c r="E223" s="307"/>
      <c r="F223" s="320"/>
      <c r="G223" s="321"/>
      <c r="H223" s="310"/>
      <c r="I223" s="321"/>
      <c r="J223" s="310"/>
      <c r="K223" s="141"/>
      <c r="L223" s="141"/>
      <c r="M223" s="141"/>
      <c r="N223" s="141"/>
      <c r="O223" s="163">
        <f t="shared" ref="O223:O228" si="24">M223*N223</f>
        <v>0</v>
      </c>
      <c r="P223" s="322"/>
      <c r="Q223" s="322"/>
      <c r="R223" s="310"/>
    </row>
    <row r="224" spans="1:18" ht="12" customHeight="1">
      <c r="A224" s="315"/>
      <c r="B224" s="305"/>
      <c r="C224" s="316"/>
      <c r="D224" s="319"/>
      <c r="E224" s="307"/>
      <c r="F224" s="320"/>
      <c r="G224" s="321"/>
      <c r="H224" s="310"/>
      <c r="I224" s="321"/>
      <c r="J224" s="310"/>
      <c r="K224" s="141"/>
      <c r="L224" s="141"/>
      <c r="M224" s="229"/>
      <c r="N224" s="229"/>
      <c r="O224" s="163">
        <f t="shared" si="24"/>
        <v>0</v>
      </c>
      <c r="P224" s="322"/>
      <c r="Q224" s="322"/>
      <c r="R224" s="310"/>
    </row>
    <row r="225" spans="1:18" s="43" customFormat="1" ht="11.25" customHeight="1">
      <c r="A225" s="307">
        <v>47</v>
      </c>
      <c r="B225" s="508" t="s">
        <v>817</v>
      </c>
      <c r="C225" s="508" t="s">
        <v>818</v>
      </c>
      <c r="D225" s="307" t="s">
        <v>58</v>
      </c>
      <c r="E225" s="307">
        <v>1.1279999999999999</v>
      </c>
      <c r="F225" s="309">
        <f>H225+J225+R225</f>
        <v>516.81161862800002</v>
      </c>
      <c r="G225" s="487">
        <v>10.3</v>
      </c>
      <c r="H225" s="310">
        <f>G225*$P$8/1000</f>
        <v>25.106147</v>
      </c>
      <c r="I225" s="487">
        <v>10.8</v>
      </c>
      <c r="J225" s="310">
        <f>I225*$P$9/1000</f>
        <v>32.924556000000003</v>
      </c>
      <c r="K225" s="141" t="s">
        <v>819</v>
      </c>
      <c r="L225" s="141" t="s">
        <v>58</v>
      </c>
      <c r="M225" s="141">
        <v>1</v>
      </c>
      <c r="N225" s="141">
        <v>400</v>
      </c>
      <c r="O225" s="163">
        <f t="shared" si="24"/>
        <v>400</v>
      </c>
      <c r="P225" s="310">
        <f>E225*F225</f>
        <v>582.96350581238391</v>
      </c>
      <c r="Q225" s="310">
        <f>SUM(O225:O228)</f>
        <v>405.19</v>
      </c>
      <c r="R225" s="310">
        <f>Q225*1.02*1.05*$R$14</f>
        <v>458.780915628</v>
      </c>
    </row>
    <row r="226" spans="1:18" s="43" customFormat="1">
      <c r="A226" s="307"/>
      <c r="B226" s="508"/>
      <c r="C226" s="508"/>
      <c r="D226" s="307"/>
      <c r="E226" s="307"/>
      <c r="F226" s="309"/>
      <c r="G226" s="487"/>
      <c r="H226" s="310"/>
      <c r="I226" s="487"/>
      <c r="J226" s="310"/>
      <c r="K226" s="141" t="s">
        <v>820</v>
      </c>
      <c r="L226" s="141" t="s">
        <v>33</v>
      </c>
      <c r="M226" s="141">
        <v>1</v>
      </c>
      <c r="N226" s="141">
        <v>0.4</v>
      </c>
      <c r="O226" s="163">
        <f t="shared" si="24"/>
        <v>0.4</v>
      </c>
      <c r="P226" s="310"/>
      <c r="Q226" s="310"/>
      <c r="R226" s="310"/>
    </row>
    <row r="227" spans="1:18" s="43" customFormat="1">
      <c r="A227" s="307"/>
      <c r="B227" s="508"/>
      <c r="C227" s="508"/>
      <c r="D227" s="307"/>
      <c r="E227" s="307"/>
      <c r="F227" s="309"/>
      <c r="G227" s="487"/>
      <c r="H227" s="310"/>
      <c r="I227" s="487"/>
      <c r="J227" s="310"/>
      <c r="K227" s="141" t="s">
        <v>821</v>
      </c>
      <c r="L227" s="141" t="s">
        <v>33</v>
      </c>
      <c r="M227" s="141">
        <v>3</v>
      </c>
      <c r="N227" s="141">
        <v>0.93</v>
      </c>
      <c r="O227" s="163">
        <f t="shared" si="24"/>
        <v>2.79</v>
      </c>
      <c r="P227" s="310"/>
      <c r="Q227" s="310"/>
      <c r="R227" s="310"/>
    </row>
    <row r="228" spans="1:18" s="43" customFormat="1">
      <c r="A228" s="307"/>
      <c r="B228" s="508"/>
      <c r="C228" s="508"/>
      <c r="D228" s="307"/>
      <c r="E228" s="307"/>
      <c r="F228" s="309"/>
      <c r="G228" s="487"/>
      <c r="H228" s="310"/>
      <c r="I228" s="487"/>
      <c r="J228" s="310"/>
      <c r="K228" s="141" t="s">
        <v>822</v>
      </c>
      <c r="L228" s="141" t="s">
        <v>33</v>
      </c>
      <c r="M228" s="141">
        <v>2</v>
      </c>
      <c r="N228" s="141">
        <v>1</v>
      </c>
      <c r="O228" s="163">
        <f t="shared" si="24"/>
        <v>2</v>
      </c>
      <c r="P228" s="310"/>
      <c r="Q228" s="310"/>
      <c r="R228" s="310"/>
    </row>
    <row r="229" spans="1:18" ht="7.5" customHeight="1">
      <c r="A229" s="304"/>
      <c r="B229" s="306"/>
      <c r="C229" s="495" t="s">
        <v>437</v>
      </c>
      <c r="D229" s="304"/>
      <c r="E229" s="496"/>
      <c r="F229" s="320">
        <f>H229+J229+R229</f>
        <v>0</v>
      </c>
      <c r="G229" s="321"/>
      <c r="H229" s="322">
        <f>G229*$P$8/1000</f>
        <v>0</v>
      </c>
      <c r="I229" s="321"/>
      <c r="J229" s="322">
        <f>I229*$P$9/1000</f>
        <v>0</v>
      </c>
      <c r="K229" s="141"/>
      <c r="L229" s="141"/>
      <c r="M229" s="141"/>
      <c r="N229" s="229"/>
      <c r="O229" s="163">
        <f t="shared" ref="O229:O246" si="25">M229*N229</f>
        <v>0</v>
      </c>
      <c r="P229" s="322">
        <f>E229*F229</f>
        <v>0</v>
      </c>
      <c r="Q229" s="322">
        <f>SUM(O229:O232)</f>
        <v>0</v>
      </c>
      <c r="R229" s="322">
        <f>Q229*1.02*1.05*$R$14</f>
        <v>0</v>
      </c>
    </row>
    <row r="230" spans="1:18" ht="7.5" customHeight="1">
      <c r="A230" s="304"/>
      <c r="B230" s="306"/>
      <c r="C230" s="495"/>
      <c r="D230" s="304"/>
      <c r="E230" s="496"/>
      <c r="F230" s="320"/>
      <c r="G230" s="321"/>
      <c r="H230" s="322"/>
      <c r="I230" s="321"/>
      <c r="J230" s="322"/>
      <c r="K230" s="141"/>
      <c r="L230" s="141"/>
      <c r="M230" s="141"/>
      <c r="N230" s="229"/>
      <c r="O230" s="163">
        <f t="shared" si="25"/>
        <v>0</v>
      </c>
      <c r="P230" s="322"/>
      <c r="Q230" s="322"/>
      <c r="R230" s="322"/>
    </row>
    <row r="231" spans="1:18" ht="7.5" customHeight="1">
      <c r="A231" s="304"/>
      <c r="B231" s="306"/>
      <c r="C231" s="495"/>
      <c r="D231" s="304"/>
      <c r="E231" s="496"/>
      <c r="F231" s="320"/>
      <c r="G231" s="321"/>
      <c r="H231" s="322"/>
      <c r="I231" s="321"/>
      <c r="J231" s="322"/>
      <c r="K231" s="141"/>
      <c r="L231" s="141"/>
      <c r="M231" s="142"/>
      <c r="N231" s="229"/>
      <c r="O231" s="163">
        <f t="shared" si="25"/>
        <v>0</v>
      </c>
      <c r="P231" s="322"/>
      <c r="Q231" s="322"/>
      <c r="R231" s="322"/>
    </row>
    <row r="232" spans="1:18" ht="7.5" customHeight="1">
      <c r="A232" s="304"/>
      <c r="B232" s="306"/>
      <c r="C232" s="495"/>
      <c r="D232" s="304"/>
      <c r="E232" s="496"/>
      <c r="F232" s="320"/>
      <c r="G232" s="321"/>
      <c r="H232" s="322"/>
      <c r="I232" s="321"/>
      <c r="J232" s="322"/>
      <c r="K232" s="141"/>
      <c r="L232" s="141"/>
      <c r="M232" s="141"/>
      <c r="N232" s="229"/>
      <c r="O232" s="163">
        <f t="shared" si="25"/>
        <v>0</v>
      </c>
      <c r="P232" s="322"/>
      <c r="Q232" s="322"/>
      <c r="R232" s="322"/>
    </row>
    <row r="233" spans="1:18" s="43" customFormat="1" ht="11.25" customHeight="1">
      <c r="A233" s="304">
        <v>48</v>
      </c>
      <c r="B233" s="508" t="s">
        <v>439</v>
      </c>
      <c r="C233" s="508" t="s">
        <v>438</v>
      </c>
      <c r="D233" s="307" t="s">
        <v>34</v>
      </c>
      <c r="E233" s="308">
        <v>54.5</v>
      </c>
      <c r="F233" s="309">
        <f>H233+J233+R233</f>
        <v>5.6841487303599996</v>
      </c>
      <c r="G233" s="325">
        <v>0.40100000000000002</v>
      </c>
      <c r="H233" s="310">
        <f>G233*$P$8/1000</f>
        <v>0.97743349000000002</v>
      </c>
      <c r="I233" s="649">
        <v>7.1000000000000004E-3</v>
      </c>
      <c r="J233" s="310">
        <f>I233*$P$9/1000</f>
        <v>2.1644847000000002E-2</v>
      </c>
      <c r="K233" s="141" t="s">
        <v>441</v>
      </c>
      <c r="L233" s="141" t="s">
        <v>34</v>
      </c>
      <c r="M233" s="141">
        <v>1</v>
      </c>
      <c r="N233" s="141">
        <v>2.5</v>
      </c>
      <c r="O233" s="181">
        <f t="shared" si="25"/>
        <v>2.5</v>
      </c>
      <c r="P233" s="310">
        <f>E233*F233</f>
        <v>309.78610580461998</v>
      </c>
      <c r="Q233" s="310">
        <f>SUM(O233:O236)</f>
        <v>4.1377999999999995</v>
      </c>
      <c r="R233" s="310">
        <f>Q233*1.02*1.05*$R$14</f>
        <v>4.6850703933599993</v>
      </c>
    </row>
    <row r="234" spans="1:18" s="43" customFormat="1" ht="11.25" customHeight="1">
      <c r="A234" s="304"/>
      <c r="B234" s="508"/>
      <c r="C234" s="508"/>
      <c r="D234" s="307"/>
      <c r="E234" s="308"/>
      <c r="F234" s="309"/>
      <c r="G234" s="325"/>
      <c r="H234" s="310"/>
      <c r="I234" s="649"/>
      <c r="J234" s="310"/>
      <c r="K234" s="141" t="s">
        <v>440</v>
      </c>
      <c r="L234" s="141" t="s">
        <v>244</v>
      </c>
      <c r="M234" s="141">
        <v>5.8999999999999997E-2</v>
      </c>
      <c r="N234" s="141">
        <v>27.5</v>
      </c>
      <c r="O234" s="181">
        <f t="shared" si="25"/>
        <v>1.6224999999999998</v>
      </c>
      <c r="P234" s="310"/>
      <c r="Q234" s="310"/>
      <c r="R234" s="310"/>
    </row>
    <row r="235" spans="1:18" s="43" customFormat="1" ht="11.25" customHeight="1">
      <c r="A235" s="304"/>
      <c r="B235" s="508"/>
      <c r="C235" s="508"/>
      <c r="D235" s="307"/>
      <c r="E235" s="308"/>
      <c r="F235" s="309"/>
      <c r="G235" s="325"/>
      <c r="H235" s="310"/>
      <c r="I235" s="649"/>
      <c r="J235" s="310"/>
      <c r="K235" s="141" t="s">
        <v>48</v>
      </c>
      <c r="L235" s="141" t="s">
        <v>244</v>
      </c>
      <c r="M235" s="141">
        <v>5.9999999999999995E-4</v>
      </c>
      <c r="N235" s="141">
        <v>25.5</v>
      </c>
      <c r="O235" s="181">
        <f t="shared" si="25"/>
        <v>1.5299999999999999E-2</v>
      </c>
      <c r="P235" s="310"/>
      <c r="Q235" s="310"/>
      <c r="R235" s="310"/>
    </row>
    <row r="236" spans="1:18" s="43" customFormat="1" ht="11.25" customHeight="1">
      <c r="A236" s="304"/>
      <c r="B236" s="508"/>
      <c r="C236" s="508"/>
      <c r="D236" s="307"/>
      <c r="E236" s="308"/>
      <c r="F236" s="309"/>
      <c r="G236" s="325"/>
      <c r="H236" s="310"/>
      <c r="I236" s="649"/>
      <c r="J236" s="310"/>
      <c r="K236" s="139"/>
      <c r="L236" s="139"/>
      <c r="M236" s="139"/>
      <c r="N236" s="230"/>
      <c r="O236" s="181">
        <f t="shared" si="25"/>
        <v>0</v>
      </c>
      <c r="P236" s="310"/>
      <c r="Q236" s="310"/>
      <c r="R236" s="310"/>
    </row>
    <row r="237" spans="1:18" ht="7.5" customHeight="1">
      <c r="A237" s="304"/>
      <c r="B237" s="306"/>
      <c r="C237" s="495" t="s">
        <v>442</v>
      </c>
      <c r="D237" s="304"/>
      <c r="E237" s="496"/>
      <c r="F237" s="320">
        <f>H237+J237+R237</f>
        <v>0</v>
      </c>
      <c r="G237" s="321"/>
      <c r="H237" s="322">
        <f>G237*$P$8/1000</f>
        <v>0</v>
      </c>
      <c r="I237" s="321"/>
      <c r="J237" s="322">
        <f>I237*$P$9/1000</f>
        <v>0</v>
      </c>
      <c r="K237" s="141"/>
      <c r="L237" s="141"/>
      <c r="M237" s="141"/>
      <c r="N237" s="229"/>
      <c r="O237" s="163">
        <f t="shared" si="25"/>
        <v>0</v>
      </c>
      <c r="P237" s="322">
        <f>E237*F237</f>
        <v>0</v>
      </c>
      <c r="Q237" s="322">
        <f>SUM(O237:O240)</f>
        <v>0</v>
      </c>
      <c r="R237" s="322">
        <f>Q237*1.02*1.05*$R$14</f>
        <v>0</v>
      </c>
    </row>
    <row r="238" spans="1:18" ht="7.5" customHeight="1">
      <c r="A238" s="304"/>
      <c r="B238" s="306"/>
      <c r="C238" s="495"/>
      <c r="D238" s="304"/>
      <c r="E238" s="496"/>
      <c r="F238" s="320"/>
      <c r="G238" s="321"/>
      <c r="H238" s="322"/>
      <c r="I238" s="321"/>
      <c r="J238" s="322"/>
      <c r="K238" s="141"/>
      <c r="L238" s="141"/>
      <c r="M238" s="141"/>
      <c r="N238" s="229"/>
      <c r="O238" s="163">
        <f t="shared" si="25"/>
        <v>0</v>
      </c>
      <c r="P238" s="322"/>
      <c r="Q238" s="322"/>
      <c r="R238" s="322"/>
    </row>
    <row r="239" spans="1:18" ht="7.5" customHeight="1">
      <c r="A239" s="304"/>
      <c r="B239" s="306"/>
      <c r="C239" s="495"/>
      <c r="D239" s="304"/>
      <c r="E239" s="496"/>
      <c r="F239" s="320"/>
      <c r="G239" s="321"/>
      <c r="H239" s="322"/>
      <c r="I239" s="321"/>
      <c r="J239" s="322"/>
      <c r="K239" s="141"/>
      <c r="L239" s="141"/>
      <c r="M239" s="142"/>
      <c r="N239" s="229"/>
      <c r="O239" s="163">
        <f t="shared" si="25"/>
        <v>0</v>
      </c>
      <c r="P239" s="322"/>
      <c r="Q239" s="322"/>
      <c r="R239" s="322"/>
    </row>
    <row r="240" spans="1:18" ht="7.5" customHeight="1">
      <c r="A240" s="304"/>
      <c r="B240" s="306"/>
      <c r="C240" s="495"/>
      <c r="D240" s="304"/>
      <c r="E240" s="496"/>
      <c r="F240" s="320"/>
      <c r="G240" s="321"/>
      <c r="H240" s="322"/>
      <c r="I240" s="321"/>
      <c r="J240" s="322"/>
      <c r="K240" s="141"/>
      <c r="L240" s="141"/>
      <c r="M240" s="141"/>
      <c r="N240" s="229"/>
      <c r="O240" s="163">
        <f t="shared" si="25"/>
        <v>0</v>
      </c>
      <c r="P240" s="322"/>
      <c r="Q240" s="322"/>
      <c r="R240" s="322"/>
    </row>
    <row r="241" spans="1:18" s="43" customFormat="1" ht="11.25" customHeight="1">
      <c r="A241" s="304">
        <v>49</v>
      </c>
      <c r="B241" s="305" t="s">
        <v>443</v>
      </c>
      <c r="C241" s="306" t="s">
        <v>787</v>
      </c>
      <c r="D241" s="307" t="s">
        <v>178</v>
      </c>
      <c r="E241" s="309">
        <v>15.2</v>
      </c>
      <c r="F241" s="309">
        <f>H241+J241+R241</f>
        <v>23.873592959</v>
      </c>
      <c r="G241" s="300">
        <v>6.7</v>
      </c>
      <c r="H241" s="310">
        <f>G241*$P$8/1000</f>
        <v>16.331182999999999</v>
      </c>
      <c r="I241" s="300">
        <v>0.15</v>
      </c>
      <c r="J241" s="310">
        <f>I241*$P$9/1000</f>
        <v>0.45728550000000001</v>
      </c>
      <c r="K241" s="139" t="s">
        <v>776</v>
      </c>
      <c r="L241" s="139" t="s">
        <v>178</v>
      </c>
      <c r="M241" s="139">
        <v>1</v>
      </c>
      <c r="N241" s="139">
        <v>5.2</v>
      </c>
      <c r="O241" s="181">
        <f>M241*N241</f>
        <v>5.2</v>
      </c>
      <c r="P241" s="310">
        <f>E241*F241</f>
        <v>362.87861297679996</v>
      </c>
      <c r="Q241" s="310">
        <f>SUM(O241:O244)</f>
        <v>6.2575000000000003</v>
      </c>
      <c r="R241" s="310">
        <f>Q241*1.02*1.05*$R$14</f>
        <v>7.0851244590000002</v>
      </c>
    </row>
    <row r="242" spans="1:18" s="43" customFormat="1">
      <c r="A242" s="304"/>
      <c r="B242" s="305"/>
      <c r="C242" s="306"/>
      <c r="D242" s="307"/>
      <c r="E242" s="309"/>
      <c r="F242" s="309"/>
      <c r="G242" s="300"/>
      <c r="H242" s="310"/>
      <c r="I242" s="300"/>
      <c r="J242" s="310"/>
      <c r="K242" s="139" t="s">
        <v>777</v>
      </c>
      <c r="L242" s="139"/>
      <c r="M242" s="139"/>
      <c r="N242" s="139"/>
      <c r="O242" s="181">
        <f>M242*N242</f>
        <v>0</v>
      </c>
      <c r="P242" s="310"/>
      <c r="Q242" s="310"/>
      <c r="R242" s="310"/>
    </row>
    <row r="243" spans="1:18" s="43" customFormat="1">
      <c r="A243" s="304"/>
      <c r="B243" s="305"/>
      <c r="C243" s="306"/>
      <c r="D243" s="307"/>
      <c r="E243" s="309"/>
      <c r="F243" s="309"/>
      <c r="G243" s="300"/>
      <c r="H243" s="310"/>
      <c r="I243" s="300"/>
      <c r="J243" s="310"/>
      <c r="K243" s="41" t="s">
        <v>48</v>
      </c>
      <c r="L243" s="42" t="s">
        <v>244</v>
      </c>
      <c r="M243" s="86">
        <v>2.5000000000000001E-2</v>
      </c>
      <c r="N243" s="230">
        <v>25.5</v>
      </c>
      <c r="O243" s="181">
        <f>M243*N243</f>
        <v>0.63750000000000007</v>
      </c>
      <c r="P243" s="310"/>
      <c r="Q243" s="310"/>
      <c r="R243" s="310"/>
    </row>
    <row r="244" spans="1:18" s="43" customFormat="1">
      <c r="A244" s="304"/>
      <c r="B244" s="305"/>
      <c r="C244" s="306"/>
      <c r="D244" s="307"/>
      <c r="E244" s="309"/>
      <c r="F244" s="309"/>
      <c r="G244" s="300"/>
      <c r="H244" s="310"/>
      <c r="I244" s="300"/>
      <c r="J244" s="310"/>
      <c r="K244" s="41" t="s">
        <v>92</v>
      </c>
      <c r="L244" s="42" t="s">
        <v>178</v>
      </c>
      <c r="M244" s="86">
        <v>1</v>
      </c>
      <c r="N244" s="230">
        <v>0.42</v>
      </c>
      <c r="O244" s="181">
        <f>M244*N244</f>
        <v>0.42</v>
      </c>
      <c r="P244" s="310"/>
      <c r="Q244" s="310"/>
      <c r="R244" s="310"/>
    </row>
    <row r="245" spans="1:18" s="43" customFormat="1" ht="22.5">
      <c r="A245" s="304">
        <v>50</v>
      </c>
      <c r="B245" s="305" t="s">
        <v>443</v>
      </c>
      <c r="C245" s="306" t="s">
        <v>790</v>
      </c>
      <c r="D245" s="307" t="s">
        <v>34</v>
      </c>
      <c r="E245" s="308">
        <v>19</v>
      </c>
      <c r="F245" s="309">
        <f>H245+J245+R245</f>
        <v>23.658858756800001</v>
      </c>
      <c r="G245" s="300">
        <v>6.7</v>
      </c>
      <c r="H245" s="310">
        <f>G245*$P$8/1000</f>
        <v>16.331182999999999</v>
      </c>
      <c r="I245" s="300">
        <v>0.17</v>
      </c>
      <c r="J245" s="310">
        <f>I245*$P$9/1000</f>
        <v>0.51825690000000013</v>
      </c>
      <c r="K245" s="164" t="s">
        <v>436</v>
      </c>
      <c r="L245" s="165" t="s">
        <v>178</v>
      </c>
      <c r="M245" s="230">
        <v>0.98</v>
      </c>
      <c r="N245" s="230">
        <v>5.2</v>
      </c>
      <c r="O245" s="181">
        <f t="shared" si="25"/>
        <v>5.0960000000000001</v>
      </c>
      <c r="P245" s="310">
        <f>E245*F245</f>
        <v>449.51831637920003</v>
      </c>
      <c r="Q245" s="310">
        <f>SUM(O245:O248)</f>
        <v>6.0140000000000002</v>
      </c>
      <c r="R245" s="310">
        <f>Q245*1.02*1.05*$R$14</f>
        <v>6.8094188568000007</v>
      </c>
    </row>
    <row r="246" spans="1:18" s="43" customFormat="1">
      <c r="A246" s="304"/>
      <c r="B246" s="305"/>
      <c r="C246" s="306"/>
      <c r="D246" s="307"/>
      <c r="E246" s="308"/>
      <c r="F246" s="309"/>
      <c r="G246" s="300"/>
      <c r="H246" s="310"/>
      <c r="I246" s="300"/>
      <c r="J246" s="310"/>
      <c r="K246" s="41" t="s">
        <v>48</v>
      </c>
      <c r="L246" s="42" t="s">
        <v>244</v>
      </c>
      <c r="M246" s="139">
        <v>3.5999999999999997E-2</v>
      </c>
      <c r="N246" s="230">
        <v>25.5</v>
      </c>
      <c r="O246" s="181">
        <f t="shared" si="25"/>
        <v>0.91799999999999993</v>
      </c>
      <c r="P246" s="310"/>
      <c r="Q246" s="310"/>
      <c r="R246" s="310"/>
    </row>
    <row r="247" spans="1:18" s="43" customFormat="1">
      <c r="A247" s="304"/>
      <c r="B247" s="305"/>
      <c r="C247" s="306"/>
      <c r="D247" s="307"/>
      <c r="E247" s="308"/>
      <c r="F247" s="309"/>
      <c r="G247" s="300"/>
      <c r="H247" s="310"/>
      <c r="I247" s="300"/>
      <c r="J247" s="310"/>
      <c r="K247" s="41"/>
      <c r="L247" s="42"/>
      <c r="M247" s="86"/>
      <c r="N247" s="230"/>
      <c r="O247" s="181"/>
      <c r="P247" s="310"/>
      <c r="Q247" s="310"/>
      <c r="R247" s="310"/>
    </row>
    <row r="248" spans="1:18" s="43" customFormat="1">
      <c r="A248" s="304"/>
      <c r="B248" s="305"/>
      <c r="C248" s="306"/>
      <c r="D248" s="307"/>
      <c r="E248" s="308"/>
      <c r="F248" s="309"/>
      <c r="G248" s="300"/>
      <c r="H248" s="310"/>
      <c r="I248" s="300"/>
      <c r="J248" s="310"/>
      <c r="K248" s="41"/>
      <c r="L248" s="42"/>
      <c r="M248" s="139"/>
      <c r="N248" s="230"/>
      <c r="O248" s="181"/>
      <c r="P248" s="310"/>
      <c r="Q248" s="310"/>
      <c r="R248" s="310"/>
    </row>
    <row r="249" spans="1:18" ht="7.5" customHeight="1">
      <c r="A249" s="304"/>
      <c r="B249" s="306"/>
      <c r="C249" s="495" t="s">
        <v>454</v>
      </c>
      <c r="D249" s="304"/>
      <c r="E249" s="496"/>
      <c r="F249" s="320">
        <f>H249+J249+R249</f>
        <v>0</v>
      </c>
      <c r="G249" s="321"/>
      <c r="H249" s="322">
        <f>G249*$P$8/1000</f>
        <v>0</v>
      </c>
      <c r="I249" s="321"/>
      <c r="J249" s="322">
        <f>I249*$P$9/1000</f>
        <v>0</v>
      </c>
      <c r="K249" s="141"/>
      <c r="L249" s="141"/>
      <c r="M249" s="141"/>
      <c r="N249" s="229"/>
      <c r="O249" s="163">
        <f t="shared" ref="O249:O262" si="26">M249*N249</f>
        <v>0</v>
      </c>
      <c r="P249" s="322">
        <f>E249*F249</f>
        <v>0</v>
      </c>
      <c r="Q249" s="322">
        <f>SUM(O249:O252)</f>
        <v>0</v>
      </c>
      <c r="R249" s="322">
        <f>Q249*1.02*1.05*$R$14</f>
        <v>0</v>
      </c>
    </row>
    <row r="250" spans="1:18" ht="7.5" customHeight="1">
      <c r="A250" s="304"/>
      <c r="B250" s="306"/>
      <c r="C250" s="495"/>
      <c r="D250" s="304"/>
      <c r="E250" s="496"/>
      <c r="F250" s="320"/>
      <c r="G250" s="321"/>
      <c r="H250" s="322"/>
      <c r="I250" s="321"/>
      <c r="J250" s="322"/>
      <c r="K250" s="141"/>
      <c r="L250" s="141"/>
      <c r="M250" s="141"/>
      <c r="N250" s="229"/>
      <c r="O250" s="163">
        <f t="shared" si="26"/>
        <v>0</v>
      </c>
      <c r="P250" s="322"/>
      <c r="Q250" s="322"/>
      <c r="R250" s="322"/>
    </row>
    <row r="251" spans="1:18" ht="7.5" customHeight="1">
      <c r="A251" s="304"/>
      <c r="B251" s="306"/>
      <c r="C251" s="495"/>
      <c r="D251" s="304"/>
      <c r="E251" s="496"/>
      <c r="F251" s="320"/>
      <c r="G251" s="321"/>
      <c r="H251" s="322"/>
      <c r="I251" s="321"/>
      <c r="J251" s="322"/>
      <c r="K251" s="141"/>
      <c r="L251" s="141"/>
      <c r="M251" s="142"/>
      <c r="N251" s="229"/>
      <c r="O251" s="163">
        <f t="shared" si="26"/>
        <v>0</v>
      </c>
      <c r="P251" s="322"/>
      <c r="Q251" s="322"/>
      <c r="R251" s="322"/>
    </row>
    <row r="252" spans="1:18" ht="7.5" customHeight="1">
      <c r="A252" s="304"/>
      <c r="B252" s="306"/>
      <c r="C252" s="495"/>
      <c r="D252" s="304"/>
      <c r="E252" s="496"/>
      <c r="F252" s="320"/>
      <c r="G252" s="321"/>
      <c r="H252" s="322"/>
      <c r="I252" s="321"/>
      <c r="J252" s="322"/>
      <c r="K252" s="141"/>
      <c r="L252" s="141"/>
      <c r="M252" s="141"/>
      <c r="N252" s="229"/>
      <c r="O252" s="163">
        <f t="shared" si="26"/>
        <v>0</v>
      </c>
      <c r="P252" s="322"/>
      <c r="Q252" s="322"/>
      <c r="R252" s="322"/>
    </row>
    <row r="253" spans="1:18" ht="11.25" customHeight="1">
      <c r="A253" s="307">
        <v>51</v>
      </c>
      <c r="B253" s="630" t="s">
        <v>805</v>
      </c>
      <c r="C253" s="631" t="s">
        <v>804</v>
      </c>
      <c r="D253" s="304" t="s">
        <v>244</v>
      </c>
      <c r="E253" s="304">
        <v>33.1</v>
      </c>
      <c r="F253" s="320">
        <f>H253+J253+R253</f>
        <v>1.8281174999999998</v>
      </c>
      <c r="G253" s="321">
        <v>0.75</v>
      </c>
      <c r="H253" s="322">
        <f>G253*$P$8/1000</f>
        <v>1.8281174999999998</v>
      </c>
      <c r="I253" s="412"/>
      <c r="J253" s="650"/>
      <c r="K253" s="141"/>
      <c r="L253" s="141"/>
      <c r="M253" s="141"/>
      <c r="N253" s="229"/>
      <c r="O253" s="163">
        <f t="shared" si="26"/>
        <v>0</v>
      </c>
      <c r="P253" s="322">
        <f>E253*F253</f>
        <v>60.510689249999999</v>
      </c>
      <c r="Q253" s="322">
        <f>SUM(O253:O256)</f>
        <v>0</v>
      </c>
      <c r="R253" s="651">
        <f>Q253*1.02*1.05*$R$14</f>
        <v>0</v>
      </c>
    </row>
    <row r="254" spans="1:18">
      <c r="A254" s="307"/>
      <c r="B254" s="630"/>
      <c r="C254" s="525"/>
      <c r="D254" s="304"/>
      <c r="E254" s="304"/>
      <c r="F254" s="320"/>
      <c r="G254" s="321"/>
      <c r="H254" s="322"/>
      <c r="I254" s="412"/>
      <c r="J254" s="650"/>
      <c r="K254" s="141"/>
      <c r="L254" s="141"/>
      <c r="M254" s="141"/>
      <c r="N254" s="229"/>
      <c r="O254" s="163">
        <f t="shared" si="26"/>
        <v>0</v>
      </c>
      <c r="P254" s="322"/>
      <c r="Q254" s="322"/>
      <c r="R254" s="359"/>
    </row>
    <row r="255" spans="1:18">
      <c r="A255" s="307"/>
      <c r="B255" s="630"/>
      <c r="C255" s="525"/>
      <c r="D255" s="304"/>
      <c r="E255" s="304"/>
      <c r="F255" s="320"/>
      <c r="G255" s="321"/>
      <c r="H255" s="322"/>
      <c r="I255" s="412"/>
      <c r="J255" s="650"/>
      <c r="K255" s="141"/>
      <c r="L255" s="141"/>
      <c r="M255" s="142"/>
      <c r="N255" s="229"/>
      <c r="O255" s="163">
        <f t="shared" si="26"/>
        <v>0</v>
      </c>
      <c r="P255" s="322"/>
      <c r="Q255" s="322"/>
      <c r="R255" s="359"/>
    </row>
    <row r="256" spans="1:18">
      <c r="A256" s="307"/>
      <c r="B256" s="630"/>
      <c r="C256" s="490"/>
      <c r="D256" s="304"/>
      <c r="E256" s="304"/>
      <c r="F256" s="320"/>
      <c r="G256" s="321"/>
      <c r="H256" s="322"/>
      <c r="I256" s="412"/>
      <c r="J256" s="650"/>
      <c r="K256" s="141"/>
      <c r="L256" s="141"/>
      <c r="M256" s="141"/>
      <c r="N256" s="229"/>
      <c r="O256" s="163">
        <f t="shared" si="26"/>
        <v>0</v>
      </c>
      <c r="P256" s="322"/>
      <c r="Q256" s="322"/>
      <c r="R256" s="360"/>
    </row>
    <row r="257" spans="1:18" s="43" customFormat="1" ht="11.25" customHeight="1">
      <c r="A257" s="644">
        <v>52</v>
      </c>
      <c r="B257" s="689" t="s">
        <v>186</v>
      </c>
      <c r="C257" s="445" t="s">
        <v>803</v>
      </c>
      <c r="D257" s="715" t="s">
        <v>178</v>
      </c>
      <c r="E257" s="716">
        <v>862.5</v>
      </c>
      <c r="F257" s="309">
        <f>H257+J257+R257</f>
        <v>0.28397099999999997</v>
      </c>
      <c r="G257" s="487">
        <f>11.4/100</f>
        <v>0.114</v>
      </c>
      <c r="H257" s="310">
        <f>G257*$P$8/1000</f>
        <v>0.27787385999999997</v>
      </c>
      <c r="I257" s="487">
        <f>0.2/100</f>
        <v>2E-3</v>
      </c>
      <c r="J257" s="310">
        <f>I257*$P$9/1000</f>
        <v>6.09714E-3</v>
      </c>
      <c r="K257" s="139"/>
      <c r="L257" s="139"/>
      <c r="M257" s="139"/>
      <c r="N257" s="230"/>
      <c r="O257" s="181">
        <f t="shared" si="26"/>
        <v>0</v>
      </c>
      <c r="P257" s="310">
        <f>E257*F257</f>
        <v>244.92498749999999</v>
      </c>
      <c r="Q257" s="310">
        <f>SUM(O257:O260)</f>
        <v>0</v>
      </c>
      <c r="R257" s="666">
        <f>Q257*1.02*1.05*$R$14</f>
        <v>0</v>
      </c>
    </row>
    <row r="258" spans="1:18" s="43" customFormat="1">
      <c r="A258" s="476"/>
      <c r="B258" s="508"/>
      <c r="C258" s="445"/>
      <c r="D258" s="715"/>
      <c r="E258" s="716"/>
      <c r="F258" s="309"/>
      <c r="G258" s="487"/>
      <c r="H258" s="310"/>
      <c r="I258" s="487"/>
      <c r="J258" s="310"/>
      <c r="K258" s="139"/>
      <c r="L258" s="139"/>
      <c r="M258" s="139"/>
      <c r="N258" s="230"/>
      <c r="O258" s="181">
        <f t="shared" si="26"/>
        <v>0</v>
      </c>
      <c r="P258" s="310"/>
      <c r="Q258" s="310"/>
      <c r="R258" s="302"/>
    </row>
    <row r="259" spans="1:18" s="43" customFormat="1">
      <c r="A259" s="476"/>
      <c r="B259" s="508"/>
      <c r="C259" s="445"/>
      <c r="D259" s="715"/>
      <c r="E259" s="716"/>
      <c r="F259" s="309"/>
      <c r="G259" s="487"/>
      <c r="H259" s="310"/>
      <c r="I259" s="487"/>
      <c r="J259" s="310"/>
      <c r="K259" s="139"/>
      <c r="L259" s="139"/>
      <c r="M259" s="140"/>
      <c r="N259" s="230"/>
      <c r="O259" s="181">
        <f t="shared" si="26"/>
        <v>0</v>
      </c>
      <c r="P259" s="310"/>
      <c r="Q259" s="310"/>
      <c r="R259" s="302"/>
    </row>
    <row r="260" spans="1:18" s="43" customFormat="1">
      <c r="A260" s="471"/>
      <c r="B260" s="508"/>
      <c r="C260" s="445"/>
      <c r="D260" s="715"/>
      <c r="E260" s="716"/>
      <c r="F260" s="309"/>
      <c r="G260" s="487"/>
      <c r="H260" s="310"/>
      <c r="I260" s="487"/>
      <c r="J260" s="310"/>
      <c r="K260" s="139"/>
      <c r="L260" s="139"/>
      <c r="M260" s="139"/>
      <c r="N260" s="230"/>
      <c r="O260" s="181">
        <f t="shared" si="26"/>
        <v>0</v>
      </c>
      <c r="P260" s="310"/>
      <c r="Q260" s="310"/>
      <c r="R260" s="303"/>
    </row>
    <row r="261" spans="1:18" s="43" customFormat="1">
      <c r="A261" s="307">
        <v>53</v>
      </c>
      <c r="B261" s="508" t="s">
        <v>102</v>
      </c>
      <c r="C261" s="508" t="s">
        <v>455</v>
      </c>
      <c r="D261" s="307" t="s">
        <v>244</v>
      </c>
      <c r="E261" s="308">
        <v>129.4</v>
      </c>
      <c r="F261" s="309">
        <f>H261+J261+R261</f>
        <v>7.2464716800000009</v>
      </c>
      <c r="G261" s="487"/>
      <c r="H261" s="310">
        <f>G261*$P$8/1000</f>
        <v>0</v>
      </c>
      <c r="I261" s="487"/>
      <c r="J261" s="690">
        <f>I261*$P$9/1000</f>
        <v>0</v>
      </c>
      <c r="K261" s="139" t="s">
        <v>456</v>
      </c>
      <c r="L261" s="139" t="s">
        <v>35</v>
      </c>
      <c r="M261" s="139">
        <v>1</v>
      </c>
      <c r="N261" s="230">
        <v>6.4</v>
      </c>
      <c r="O261" s="181">
        <f t="shared" si="26"/>
        <v>6.4</v>
      </c>
      <c r="P261" s="310">
        <f>E261*F261</f>
        <v>937.6934353920002</v>
      </c>
      <c r="Q261" s="310">
        <f>SUM(O261:O264)</f>
        <v>6.4</v>
      </c>
      <c r="R261" s="310">
        <f>Q261*1.02*1.05*$R$14</f>
        <v>7.2464716800000009</v>
      </c>
    </row>
    <row r="262" spans="1:18" s="43" customFormat="1">
      <c r="A262" s="307"/>
      <c r="B262" s="508"/>
      <c r="C262" s="508"/>
      <c r="D262" s="307"/>
      <c r="E262" s="308"/>
      <c r="F262" s="309"/>
      <c r="G262" s="487"/>
      <c r="H262" s="310"/>
      <c r="I262" s="487"/>
      <c r="J262" s="690"/>
      <c r="K262" s="139"/>
      <c r="L262" s="139"/>
      <c r="M262" s="139"/>
      <c r="N262" s="230"/>
      <c r="O262" s="181">
        <f t="shared" si="26"/>
        <v>0</v>
      </c>
      <c r="P262" s="310"/>
      <c r="Q262" s="310"/>
      <c r="R262" s="310"/>
    </row>
    <row r="263" spans="1:18" s="43" customFormat="1">
      <c r="A263" s="307"/>
      <c r="B263" s="508"/>
      <c r="C263" s="508"/>
      <c r="D263" s="307"/>
      <c r="E263" s="308"/>
      <c r="F263" s="309"/>
      <c r="G263" s="487"/>
      <c r="H263" s="310"/>
      <c r="I263" s="487"/>
      <c r="J263" s="690"/>
      <c r="K263" s="139"/>
      <c r="L263" s="139"/>
      <c r="M263" s="148"/>
      <c r="N263" s="230"/>
      <c r="O263" s="181"/>
      <c r="P263" s="310"/>
      <c r="Q263" s="310"/>
      <c r="R263" s="310"/>
    </row>
    <row r="264" spans="1:18" s="43" customFormat="1">
      <c r="A264" s="307"/>
      <c r="B264" s="508"/>
      <c r="C264" s="508"/>
      <c r="D264" s="307"/>
      <c r="E264" s="308"/>
      <c r="F264" s="309"/>
      <c r="G264" s="487"/>
      <c r="H264" s="310"/>
      <c r="I264" s="487"/>
      <c r="J264" s="690"/>
      <c r="K264" s="139"/>
      <c r="L264" s="139"/>
      <c r="M264" s="139"/>
      <c r="N264" s="230"/>
      <c r="O264" s="181">
        <f>M264*N264</f>
        <v>0</v>
      </c>
      <c r="P264" s="310"/>
      <c r="Q264" s="310"/>
      <c r="R264" s="310"/>
    </row>
    <row r="265" spans="1:18" s="43" customFormat="1" ht="7.5" customHeight="1">
      <c r="A265" s="307"/>
      <c r="B265" s="689"/>
      <c r="C265" s="406" t="s">
        <v>478</v>
      </c>
      <c r="D265" s="307"/>
      <c r="E265" s="307"/>
      <c r="F265" s="309"/>
      <c r="G265" s="487"/>
      <c r="H265" s="310"/>
      <c r="I265" s="487"/>
      <c r="J265" s="310"/>
      <c r="K265" s="139"/>
      <c r="L265" s="139"/>
      <c r="M265" s="139"/>
      <c r="N265" s="230"/>
      <c r="O265" s="181"/>
      <c r="P265" s="310"/>
      <c r="Q265" s="310">
        <f>SUM(O265:O268)</f>
        <v>0</v>
      </c>
      <c r="R265" s="310">
        <f>Q265*1.02*1.05*$R$14</f>
        <v>0</v>
      </c>
    </row>
    <row r="266" spans="1:18" s="43" customFormat="1" ht="7.5" customHeight="1">
      <c r="A266" s="307"/>
      <c r="B266" s="508"/>
      <c r="C266" s="406"/>
      <c r="D266" s="307"/>
      <c r="E266" s="307"/>
      <c r="F266" s="309"/>
      <c r="G266" s="487"/>
      <c r="H266" s="310"/>
      <c r="I266" s="487"/>
      <c r="J266" s="310"/>
      <c r="K266" s="139"/>
      <c r="L266" s="139"/>
      <c r="M266" s="139"/>
      <c r="N266" s="230"/>
      <c r="O266" s="181"/>
      <c r="P266" s="310"/>
      <c r="Q266" s="310"/>
      <c r="R266" s="310"/>
    </row>
    <row r="267" spans="1:18" s="43" customFormat="1" ht="7.5" customHeight="1">
      <c r="A267" s="307"/>
      <c r="B267" s="508"/>
      <c r="C267" s="406"/>
      <c r="D267" s="307"/>
      <c r="E267" s="307"/>
      <c r="F267" s="309"/>
      <c r="G267" s="487"/>
      <c r="H267" s="310"/>
      <c r="I267" s="487"/>
      <c r="J267" s="310"/>
      <c r="K267" s="139"/>
      <c r="L267" s="139"/>
      <c r="M267" s="140"/>
      <c r="N267" s="230"/>
      <c r="O267" s="181"/>
      <c r="P267" s="310"/>
      <c r="Q267" s="310"/>
      <c r="R267" s="310"/>
    </row>
    <row r="268" spans="1:18" s="43" customFormat="1" ht="7.5" customHeight="1">
      <c r="A268" s="307"/>
      <c r="B268" s="508"/>
      <c r="C268" s="406"/>
      <c r="D268" s="307"/>
      <c r="E268" s="307"/>
      <c r="F268" s="309"/>
      <c r="G268" s="487"/>
      <c r="H268" s="310"/>
      <c r="I268" s="487"/>
      <c r="J268" s="310"/>
      <c r="K268" s="139"/>
      <c r="L268" s="139"/>
      <c r="M268" s="139"/>
      <c r="N268" s="230"/>
      <c r="O268" s="181"/>
      <c r="P268" s="310"/>
      <c r="Q268" s="310"/>
      <c r="R268" s="310"/>
    </row>
    <row r="269" spans="1:18" ht="11.25" customHeight="1">
      <c r="A269" s="307">
        <v>54</v>
      </c>
      <c r="B269" s="630" t="s">
        <v>457</v>
      </c>
      <c r="C269" s="631" t="s">
        <v>459</v>
      </c>
      <c r="D269" s="304" t="s">
        <v>35</v>
      </c>
      <c r="E269" s="304">
        <v>20</v>
      </c>
      <c r="F269" s="320">
        <f>H269+J269+R269</f>
        <v>3.3881110999999997</v>
      </c>
      <c r="G269" s="321">
        <v>1.39</v>
      </c>
      <c r="H269" s="322">
        <f>G269*$P$8/1000</f>
        <v>3.3881110999999997</v>
      </c>
      <c r="I269" s="321"/>
      <c r="J269" s="650">
        <f>I269*$P$9/1000</f>
        <v>0</v>
      </c>
      <c r="K269" s="141"/>
      <c r="L269" s="141"/>
      <c r="M269" s="141"/>
      <c r="N269" s="229"/>
      <c r="O269" s="163">
        <f t="shared" ref="O269:O272" si="27">M269*N269</f>
        <v>0</v>
      </c>
      <c r="P269" s="322">
        <f>E269*F269</f>
        <v>67.762221999999994</v>
      </c>
      <c r="Q269" s="322">
        <f>SUM(O269:O272)</f>
        <v>0</v>
      </c>
      <c r="R269" s="651">
        <f>Q269*1.02*1.05*$R$14</f>
        <v>0</v>
      </c>
    </row>
    <row r="270" spans="1:18">
      <c r="A270" s="307"/>
      <c r="B270" s="630"/>
      <c r="C270" s="525"/>
      <c r="D270" s="304"/>
      <c r="E270" s="304"/>
      <c r="F270" s="320"/>
      <c r="G270" s="321"/>
      <c r="H270" s="322"/>
      <c r="I270" s="321"/>
      <c r="J270" s="650"/>
      <c r="K270" s="141"/>
      <c r="L270" s="141"/>
      <c r="M270" s="141"/>
      <c r="N270" s="229"/>
      <c r="O270" s="163">
        <f t="shared" si="27"/>
        <v>0</v>
      </c>
      <c r="P270" s="322"/>
      <c r="Q270" s="322"/>
      <c r="R270" s="359"/>
    </row>
    <row r="271" spans="1:18">
      <c r="A271" s="307"/>
      <c r="B271" s="630"/>
      <c r="C271" s="525"/>
      <c r="D271" s="304"/>
      <c r="E271" s="304"/>
      <c r="F271" s="320"/>
      <c r="G271" s="321"/>
      <c r="H271" s="322"/>
      <c r="I271" s="321"/>
      <c r="J271" s="650"/>
      <c r="K271" s="141"/>
      <c r="L271" s="141"/>
      <c r="M271" s="142"/>
      <c r="N271" s="229"/>
      <c r="O271" s="163">
        <f t="shared" si="27"/>
        <v>0</v>
      </c>
      <c r="P271" s="322"/>
      <c r="Q271" s="322"/>
      <c r="R271" s="359"/>
    </row>
    <row r="272" spans="1:18">
      <c r="A272" s="307"/>
      <c r="B272" s="630"/>
      <c r="C272" s="490"/>
      <c r="D272" s="304"/>
      <c r="E272" s="304"/>
      <c r="F272" s="320"/>
      <c r="G272" s="321"/>
      <c r="H272" s="322"/>
      <c r="I272" s="321"/>
      <c r="J272" s="650"/>
      <c r="K272" s="141"/>
      <c r="L272" s="141"/>
      <c r="M272" s="141"/>
      <c r="N272" s="229"/>
      <c r="O272" s="163">
        <f t="shared" si="27"/>
        <v>0</v>
      </c>
      <c r="P272" s="322"/>
      <c r="Q272" s="322"/>
      <c r="R272" s="360"/>
    </row>
    <row r="273" spans="1:18" ht="11.25" customHeight="1">
      <c r="A273" s="307">
        <v>55</v>
      </c>
      <c r="B273" s="630" t="s">
        <v>458</v>
      </c>
      <c r="C273" s="631" t="s">
        <v>460</v>
      </c>
      <c r="D273" s="304" t="s">
        <v>35</v>
      </c>
      <c r="E273" s="304">
        <v>15</v>
      </c>
      <c r="F273" s="320">
        <f>H273+J273+R273</f>
        <v>1.3698693800000001</v>
      </c>
      <c r="G273" s="321">
        <v>0.56200000000000006</v>
      </c>
      <c r="H273" s="322">
        <f>G273*$P$8/1000</f>
        <v>1.3698693800000001</v>
      </c>
      <c r="I273" s="321"/>
      <c r="J273" s="650">
        <f>I273*$P$9/1000</f>
        <v>0</v>
      </c>
      <c r="K273" s="141"/>
      <c r="L273" s="141"/>
      <c r="M273" s="141"/>
      <c r="N273" s="229"/>
      <c r="O273" s="163">
        <f t="shared" ref="O273:O276" si="28">M273*N273</f>
        <v>0</v>
      </c>
      <c r="P273" s="322">
        <f>E273*F273</f>
        <v>20.548040700000001</v>
      </c>
      <c r="Q273" s="322">
        <f>SUM(O273:O276)</f>
        <v>0</v>
      </c>
      <c r="R273" s="651">
        <f>Q273*1.02*1.05*$R$14</f>
        <v>0</v>
      </c>
    </row>
    <row r="274" spans="1:18">
      <c r="A274" s="307"/>
      <c r="B274" s="630"/>
      <c r="C274" s="525"/>
      <c r="D274" s="304"/>
      <c r="E274" s="304"/>
      <c r="F274" s="320"/>
      <c r="G274" s="321"/>
      <c r="H274" s="322"/>
      <c r="I274" s="321"/>
      <c r="J274" s="650"/>
      <c r="K274" s="141"/>
      <c r="L274" s="141"/>
      <c r="M274" s="141"/>
      <c r="N274" s="229"/>
      <c r="O274" s="163">
        <f t="shared" si="28"/>
        <v>0</v>
      </c>
      <c r="P274" s="322"/>
      <c r="Q274" s="322"/>
      <c r="R274" s="359"/>
    </row>
    <row r="275" spans="1:18">
      <c r="A275" s="307"/>
      <c r="B275" s="630"/>
      <c r="C275" s="525"/>
      <c r="D275" s="304"/>
      <c r="E275" s="304"/>
      <c r="F275" s="320"/>
      <c r="G275" s="321"/>
      <c r="H275" s="322"/>
      <c r="I275" s="321"/>
      <c r="J275" s="650"/>
      <c r="K275" s="141"/>
      <c r="L275" s="141"/>
      <c r="M275" s="142"/>
      <c r="N275" s="229"/>
      <c r="O275" s="163">
        <f t="shared" si="28"/>
        <v>0</v>
      </c>
      <c r="P275" s="322"/>
      <c r="Q275" s="322"/>
      <c r="R275" s="359"/>
    </row>
    <row r="276" spans="1:18">
      <c r="A276" s="307"/>
      <c r="B276" s="630"/>
      <c r="C276" s="490"/>
      <c r="D276" s="304"/>
      <c r="E276" s="304"/>
      <c r="F276" s="320"/>
      <c r="G276" s="321"/>
      <c r="H276" s="322"/>
      <c r="I276" s="321"/>
      <c r="J276" s="650"/>
      <c r="K276" s="141"/>
      <c r="L276" s="141"/>
      <c r="M276" s="141"/>
      <c r="N276" s="229"/>
      <c r="O276" s="163">
        <f t="shared" si="28"/>
        <v>0</v>
      </c>
      <c r="P276" s="322"/>
      <c r="Q276" s="322"/>
      <c r="R276" s="360"/>
    </row>
    <row r="277" spans="1:18" ht="11.25" customHeight="1">
      <c r="A277" s="307">
        <v>56</v>
      </c>
      <c r="B277" s="630" t="s">
        <v>484</v>
      </c>
      <c r="C277" s="631" t="s">
        <v>485</v>
      </c>
      <c r="D277" s="304" t="s">
        <v>35</v>
      </c>
      <c r="E277" s="304">
        <v>15</v>
      </c>
      <c r="F277" s="320">
        <f>H277+J277+R277</f>
        <v>0.30841419999999997</v>
      </c>
      <c r="G277" s="321">
        <v>7.3999999999999996E-2</v>
      </c>
      <c r="H277" s="322">
        <f>G277*$P$8/1000</f>
        <v>0.18037425999999995</v>
      </c>
      <c r="I277" s="321">
        <v>4.2000000000000003E-2</v>
      </c>
      <c r="J277" s="650">
        <f>I277*$P$9/1000</f>
        <v>0.12803993999999999</v>
      </c>
      <c r="K277" s="141"/>
      <c r="L277" s="141"/>
      <c r="M277" s="141"/>
      <c r="N277" s="229"/>
      <c r="O277" s="163">
        <f t="shared" ref="O277:O280" si="29">M277*N277</f>
        <v>0</v>
      </c>
      <c r="P277" s="322">
        <f>E277*F277</f>
        <v>4.6262129999999999</v>
      </c>
      <c r="Q277" s="322">
        <f>SUM(O277:O280)</f>
        <v>0</v>
      </c>
      <c r="R277" s="651">
        <f>Q277*1.02*1.05*$R$14</f>
        <v>0</v>
      </c>
    </row>
    <row r="278" spans="1:18">
      <c r="A278" s="307"/>
      <c r="B278" s="630"/>
      <c r="C278" s="525"/>
      <c r="D278" s="304"/>
      <c r="E278" s="304"/>
      <c r="F278" s="320"/>
      <c r="G278" s="321"/>
      <c r="H278" s="322"/>
      <c r="I278" s="321"/>
      <c r="J278" s="650"/>
      <c r="K278" s="141"/>
      <c r="L278" s="141"/>
      <c r="M278" s="141"/>
      <c r="N278" s="229"/>
      <c r="O278" s="163">
        <f t="shared" si="29"/>
        <v>0</v>
      </c>
      <c r="P278" s="322"/>
      <c r="Q278" s="322"/>
      <c r="R278" s="359"/>
    </row>
    <row r="279" spans="1:18">
      <c r="A279" s="307"/>
      <c r="B279" s="630"/>
      <c r="C279" s="525"/>
      <c r="D279" s="304"/>
      <c r="E279" s="304"/>
      <c r="F279" s="320"/>
      <c r="G279" s="321"/>
      <c r="H279" s="322"/>
      <c r="I279" s="321"/>
      <c r="J279" s="650"/>
      <c r="K279" s="141"/>
      <c r="L279" s="141"/>
      <c r="M279" s="142"/>
      <c r="N279" s="229"/>
      <c r="O279" s="163">
        <f t="shared" si="29"/>
        <v>0</v>
      </c>
      <c r="P279" s="322"/>
      <c r="Q279" s="322"/>
      <c r="R279" s="359"/>
    </row>
    <row r="280" spans="1:18">
      <c r="A280" s="307"/>
      <c r="B280" s="630"/>
      <c r="C280" s="490"/>
      <c r="D280" s="304"/>
      <c r="E280" s="304"/>
      <c r="F280" s="320"/>
      <c r="G280" s="321"/>
      <c r="H280" s="322"/>
      <c r="I280" s="321"/>
      <c r="J280" s="650"/>
      <c r="K280" s="141"/>
      <c r="L280" s="141"/>
      <c r="M280" s="141"/>
      <c r="N280" s="229"/>
      <c r="O280" s="163">
        <f t="shared" si="29"/>
        <v>0</v>
      </c>
      <c r="P280" s="322"/>
      <c r="Q280" s="322"/>
      <c r="R280" s="360"/>
    </row>
    <row r="281" spans="1:18" ht="11.25" customHeight="1">
      <c r="A281" s="307">
        <v>57</v>
      </c>
      <c r="B281" s="630" t="s">
        <v>250</v>
      </c>
      <c r="C281" s="631" t="s">
        <v>815</v>
      </c>
      <c r="D281" s="304" t="s">
        <v>58</v>
      </c>
      <c r="E281" s="304">
        <f>5*1.4</f>
        <v>7</v>
      </c>
      <c r="F281" s="320">
        <f>H281+J281+R281</f>
        <v>1.5242850000000001</v>
      </c>
      <c r="G281" s="321"/>
      <c r="H281" s="322">
        <f>G281*$P$8/1000</f>
        <v>0</v>
      </c>
      <c r="I281" s="412">
        <v>0.5</v>
      </c>
      <c r="J281" s="650">
        <f>I281*$P$9/1000</f>
        <v>1.5242850000000001</v>
      </c>
      <c r="K281" s="141"/>
      <c r="L281" s="141"/>
      <c r="M281" s="141"/>
      <c r="N281" s="229"/>
      <c r="O281" s="163">
        <f t="shared" ref="O281:O284" si="30">M281*N281</f>
        <v>0</v>
      </c>
      <c r="P281" s="322">
        <f>E281*F281</f>
        <v>10.669995</v>
      </c>
      <c r="Q281" s="322">
        <f>SUM(O281:O284)</f>
        <v>0</v>
      </c>
      <c r="R281" s="651">
        <f>Q281*1.02*1.05*$R$14</f>
        <v>0</v>
      </c>
    </row>
    <row r="282" spans="1:18">
      <c r="A282" s="307"/>
      <c r="B282" s="630"/>
      <c r="C282" s="525"/>
      <c r="D282" s="304"/>
      <c r="E282" s="304"/>
      <c r="F282" s="320"/>
      <c r="G282" s="321"/>
      <c r="H282" s="322"/>
      <c r="I282" s="412"/>
      <c r="J282" s="650"/>
      <c r="K282" s="141"/>
      <c r="L282" s="141"/>
      <c r="M282" s="141"/>
      <c r="N282" s="229"/>
      <c r="O282" s="163">
        <f t="shared" si="30"/>
        <v>0</v>
      </c>
      <c r="P282" s="322"/>
      <c r="Q282" s="322"/>
      <c r="R282" s="359"/>
    </row>
    <row r="283" spans="1:18">
      <c r="A283" s="307"/>
      <c r="B283" s="630"/>
      <c r="C283" s="525"/>
      <c r="D283" s="304"/>
      <c r="E283" s="304"/>
      <c r="F283" s="320"/>
      <c r="G283" s="321"/>
      <c r="H283" s="322"/>
      <c r="I283" s="412"/>
      <c r="J283" s="650"/>
      <c r="K283" s="141"/>
      <c r="L283" s="141"/>
      <c r="M283" s="142"/>
      <c r="N283" s="229"/>
      <c r="O283" s="163">
        <f t="shared" si="30"/>
        <v>0</v>
      </c>
      <c r="P283" s="322"/>
      <c r="Q283" s="322"/>
      <c r="R283" s="359"/>
    </row>
    <row r="284" spans="1:18">
      <c r="A284" s="307"/>
      <c r="B284" s="630"/>
      <c r="C284" s="490"/>
      <c r="D284" s="304"/>
      <c r="E284" s="304"/>
      <c r="F284" s="320"/>
      <c r="G284" s="321"/>
      <c r="H284" s="322"/>
      <c r="I284" s="412"/>
      <c r="J284" s="650"/>
      <c r="K284" s="141"/>
      <c r="L284" s="141"/>
      <c r="M284" s="141"/>
      <c r="N284" s="229"/>
      <c r="O284" s="163">
        <f t="shared" si="30"/>
        <v>0</v>
      </c>
      <c r="P284" s="322"/>
      <c r="Q284" s="322"/>
      <c r="R284" s="360"/>
    </row>
    <row r="285" spans="1:18" ht="12" customHeight="1">
      <c r="A285" s="307">
        <v>58</v>
      </c>
      <c r="B285" s="630" t="s">
        <v>23</v>
      </c>
      <c r="C285" s="631" t="s">
        <v>461</v>
      </c>
      <c r="D285" s="304" t="s">
        <v>35</v>
      </c>
      <c r="E285" s="304">
        <v>1.4</v>
      </c>
      <c r="F285" s="320">
        <f>H285+J285+R285</f>
        <v>31.143776593999998</v>
      </c>
      <c r="G285" s="321">
        <v>0.7</v>
      </c>
      <c r="H285" s="322">
        <f>G285*$P$8/1000</f>
        <v>1.7062429999999997</v>
      </c>
      <c r="I285" s="412">
        <v>0.28000000000000003</v>
      </c>
      <c r="J285" s="650">
        <f>I285*$P$9/1000</f>
        <v>0.85359960000000012</v>
      </c>
      <c r="K285" s="141" t="s">
        <v>462</v>
      </c>
      <c r="L285" s="141" t="s">
        <v>463</v>
      </c>
      <c r="M285" s="141">
        <v>1.02</v>
      </c>
      <c r="N285" s="141">
        <v>24.75</v>
      </c>
      <c r="O285" s="163">
        <f t="shared" ref="O285:O292" si="31">M285*N285</f>
        <v>25.245000000000001</v>
      </c>
      <c r="P285" s="322">
        <f>E285*F285</f>
        <v>43.601287231599997</v>
      </c>
      <c r="Q285" s="322">
        <f>SUM(O285:O288)</f>
        <v>25.245000000000001</v>
      </c>
      <c r="R285" s="651">
        <f>Q285*1.02*1.05*$R$14</f>
        <v>28.583933993999999</v>
      </c>
    </row>
    <row r="286" spans="1:18">
      <c r="A286" s="307"/>
      <c r="B286" s="630"/>
      <c r="C286" s="525"/>
      <c r="D286" s="304"/>
      <c r="E286" s="304"/>
      <c r="F286" s="320"/>
      <c r="G286" s="321"/>
      <c r="H286" s="322"/>
      <c r="I286" s="412"/>
      <c r="J286" s="650"/>
      <c r="K286" s="141"/>
      <c r="L286" s="141"/>
      <c r="M286" s="141"/>
      <c r="N286" s="229"/>
      <c r="O286" s="163">
        <f t="shared" si="31"/>
        <v>0</v>
      </c>
      <c r="P286" s="322"/>
      <c r="Q286" s="322"/>
      <c r="R286" s="359"/>
    </row>
    <row r="287" spans="1:18">
      <c r="A287" s="307"/>
      <c r="B287" s="630"/>
      <c r="C287" s="525"/>
      <c r="D287" s="304"/>
      <c r="E287" s="304"/>
      <c r="F287" s="320"/>
      <c r="G287" s="321"/>
      <c r="H287" s="322"/>
      <c r="I287" s="412"/>
      <c r="J287" s="650"/>
      <c r="K287" s="141"/>
      <c r="L287" s="141"/>
      <c r="M287" s="142"/>
      <c r="N287" s="229"/>
      <c r="O287" s="163">
        <f t="shared" si="31"/>
        <v>0</v>
      </c>
      <c r="P287" s="322"/>
      <c r="Q287" s="322"/>
      <c r="R287" s="359"/>
    </row>
    <row r="288" spans="1:18">
      <c r="A288" s="307"/>
      <c r="B288" s="630"/>
      <c r="C288" s="490"/>
      <c r="D288" s="304"/>
      <c r="E288" s="304"/>
      <c r="F288" s="320"/>
      <c r="G288" s="321"/>
      <c r="H288" s="322"/>
      <c r="I288" s="412"/>
      <c r="J288" s="650"/>
      <c r="K288" s="141"/>
      <c r="L288" s="141"/>
      <c r="M288" s="141"/>
      <c r="N288" s="229"/>
      <c r="O288" s="163">
        <f t="shared" si="31"/>
        <v>0</v>
      </c>
      <c r="P288" s="322"/>
      <c r="Q288" s="322"/>
      <c r="R288" s="360"/>
    </row>
    <row r="289" spans="1:18" ht="12" customHeight="1">
      <c r="A289" s="307">
        <v>59</v>
      </c>
      <c r="B289" s="630" t="s">
        <v>467</v>
      </c>
      <c r="C289" s="631" t="s">
        <v>466</v>
      </c>
      <c r="D289" s="304" t="s">
        <v>35</v>
      </c>
      <c r="E289" s="304">
        <v>2.1</v>
      </c>
      <c r="F289" s="320">
        <f>H289+J289+R289</f>
        <v>39.856787161600003</v>
      </c>
      <c r="G289" s="321">
        <v>1.55</v>
      </c>
      <c r="H289" s="322">
        <f>G289*$P$8/1000</f>
        <v>3.7781094999999998</v>
      </c>
      <c r="I289" s="412">
        <v>0.76</v>
      </c>
      <c r="J289" s="650">
        <f>I289*$P$9/1000</f>
        <v>2.3169132000000001</v>
      </c>
      <c r="K289" s="141" t="s">
        <v>60</v>
      </c>
      <c r="L289" s="141" t="s">
        <v>463</v>
      </c>
      <c r="M289" s="141">
        <v>1.02</v>
      </c>
      <c r="N289" s="141">
        <v>26</v>
      </c>
      <c r="O289" s="163">
        <f t="shared" si="31"/>
        <v>26.52</v>
      </c>
      <c r="P289" s="322">
        <f>E289*F289</f>
        <v>83.699253039360016</v>
      </c>
      <c r="Q289" s="322">
        <f>SUM(O289:O292)</f>
        <v>29.818000000000001</v>
      </c>
      <c r="R289" s="651">
        <f>Q289*1.02*1.05*$R$14</f>
        <v>33.761764461600002</v>
      </c>
    </row>
    <row r="290" spans="1:18" ht="12">
      <c r="A290" s="307"/>
      <c r="B290" s="630"/>
      <c r="C290" s="525"/>
      <c r="D290" s="304"/>
      <c r="E290" s="304"/>
      <c r="F290" s="320"/>
      <c r="G290" s="321"/>
      <c r="H290" s="322"/>
      <c r="I290" s="412"/>
      <c r="J290" s="650"/>
      <c r="K290" s="141" t="s">
        <v>468</v>
      </c>
      <c r="L290" s="141" t="s">
        <v>469</v>
      </c>
      <c r="M290" s="141">
        <v>0.80300000000000005</v>
      </c>
      <c r="N290" s="141">
        <v>3.5</v>
      </c>
      <c r="O290" s="163">
        <f t="shared" si="31"/>
        <v>2.8105000000000002</v>
      </c>
      <c r="P290" s="322"/>
      <c r="Q290" s="322"/>
      <c r="R290" s="359"/>
    </row>
    <row r="291" spans="1:18" ht="12">
      <c r="A291" s="307"/>
      <c r="B291" s="630"/>
      <c r="C291" s="525"/>
      <c r="D291" s="304"/>
      <c r="E291" s="304"/>
      <c r="F291" s="320"/>
      <c r="G291" s="321"/>
      <c r="H291" s="322"/>
      <c r="I291" s="412"/>
      <c r="J291" s="650"/>
      <c r="K291" s="141" t="s">
        <v>470</v>
      </c>
      <c r="L291" s="141" t="s">
        <v>463</v>
      </c>
      <c r="M291" s="141">
        <v>3.8999999999999998E-3</v>
      </c>
      <c r="N291" s="141">
        <v>125</v>
      </c>
      <c r="O291" s="163">
        <f t="shared" si="31"/>
        <v>0.48749999999999999</v>
      </c>
      <c r="P291" s="322"/>
      <c r="Q291" s="322"/>
      <c r="R291" s="359"/>
    </row>
    <row r="292" spans="1:18">
      <c r="A292" s="307"/>
      <c r="B292" s="630"/>
      <c r="C292" s="490"/>
      <c r="D292" s="304"/>
      <c r="E292" s="304"/>
      <c r="F292" s="320"/>
      <c r="G292" s="321"/>
      <c r="H292" s="322"/>
      <c r="I292" s="412"/>
      <c r="J292" s="650"/>
      <c r="K292" s="141"/>
      <c r="L292" s="141"/>
      <c r="M292" s="141"/>
      <c r="N292" s="229"/>
      <c r="O292" s="163">
        <f t="shared" si="31"/>
        <v>0</v>
      </c>
      <c r="P292" s="322"/>
      <c r="Q292" s="322"/>
      <c r="R292" s="360"/>
    </row>
    <row r="293" spans="1:18" ht="12" customHeight="1">
      <c r="A293" s="307">
        <v>60</v>
      </c>
      <c r="B293" s="630" t="s">
        <v>464</v>
      </c>
      <c r="C293" s="631" t="s">
        <v>465</v>
      </c>
      <c r="D293" s="304" t="s">
        <v>35</v>
      </c>
      <c r="E293" s="304">
        <v>2.4</v>
      </c>
      <c r="F293" s="320">
        <f>H293+J293+R293</f>
        <v>43.794620611999996</v>
      </c>
      <c r="G293" s="321">
        <v>1.84</v>
      </c>
      <c r="H293" s="322">
        <f>G293*$P$8/1000</f>
        <v>4.4849816000000002</v>
      </c>
      <c r="I293" s="412">
        <v>0.82</v>
      </c>
      <c r="J293" s="650">
        <f>I293*$P$9/1000</f>
        <v>2.4998274</v>
      </c>
      <c r="K293" s="141" t="s">
        <v>60</v>
      </c>
      <c r="L293" s="141" t="s">
        <v>463</v>
      </c>
      <c r="M293" s="141">
        <v>1.02</v>
      </c>
      <c r="N293" s="141">
        <v>26</v>
      </c>
      <c r="O293" s="163">
        <f t="shared" ref="O293:O296" si="32">M293*N293</f>
        <v>26.52</v>
      </c>
      <c r="P293" s="322">
        <f>E293*F293</f>
        <v>105.10708946879998</v>
      </c>
      <c r="Q293" s="322">
        <f>SUM(O293:O296)</f>
        <v>32.51</v>
      </c>
      <c r="R293" s="651">
        <f>Q293*1.02*1.05*$R$14</f>
        <v>36.809811611999997</v>
      </c>
    </row>
    <row r="294" spans="1:18" ht="12" customHeight="1">
      <c r="A294" s="307"/>
      <c r="B294" s="630"/>
      <c r="C294" s="525"/>
      <c r="D294" s="304"/>
      <c r="E294" s="304"/>
      <c r="F294" s="320"/>
      <c r="G294" s="321"/>
      <c r="H294" s="322"/>
      <c r="I294" s="412"/>
      <c r="J294" s="650"/>
      <c r="K294" s="141" t="s">
        <v>380</v>
      </c>
      <c r="L294" s="141" t="s">
        <v>36</v>
      </c>
      <c r="M294" s="141">
        <v>1.24</v>
      </c>
      <c r="N294" s="229">
        <v>3.5</v>
      </c>
      <c r="O294" s="163">
        <f t="shared" si="32"/>
        <v>4.34</v>
      </c>
      <c r="P294" s="322"/>
      <c r="Q294" s="322"/>
      <c r="R294" s="359"/>
    </row>
    <row r="295" spans="1:18" ht="12">
      <c r="A295" s="307"/>
      <c r="B295" s="630"/>
      <c r="C295" s="525"/>
      <c r="D295" s="304"/>
      <c r="E295" s="304"/>
      <c r="F295" s="320"/>
      <c r="G295" s="321"/>
      <c r="H295" s="322"/>
      <c r="I295" s="412"/>
      <c r="J295" s="650"/>
      <c r="K295" s="141" t="s">
        <v>80</v>
      </c>
      <c r="L295" s="141" t="s">
        <v>463</v>
      </c>
      <c r="M295" s="142">
        <v>1.32E-2</v>
      </c>
      <c r="N295" s="229">
        <v>125</v>
      </c>
      <c r="O295" s="163">
        <f t="shared" si="32"/>
        <v>1.65</v>
      </c>
      <c r="P295" s="322"/>
      <c r="Q295" s="322"/>
      <c r="R295" s="359"/>
    </row>
    <row r="296" spans="1:18">
      <c r="A296" s="307"/>
      <c r="B296" s="630"/>
      <c r="C296" s="490"/>
      <c r="D296" s="304"/>
      <c r="E296" s="304"/>
      <c r="F296" s="320"/>
      <c r="G296" s="321"/>
      <c r="H296" s="322"/>
      <c r="I296" s="412"/>
      <c r="J296" s="650"/>
      <c r="K296" s="141"/>
      <c r="L296" s="141"/>
      <c r="M296" s="141"/>
      <c r="N296" s="229"/>
      <c r="O296" s="163">
        <f t="shared" si="32"/>
        <v>0</v>
      </c>
      <c r="P296" s="322"/>
      <c r="Q296" s="322"/>
      <c r="R296" s="360"/>
    </row>
    <row r="297" spans="1:18" s="43" customFormat="1">
      <c r="A297" s="307">
        <v>61</v>
      </c>
      <c r="B297" s="508" t="s">
        <v>102</v>
      </c>
      <c r="C297" s="508" t="s">
        <v>184</v>
      </c>
      <c r="D297" s="307" t="s">
        <v>58</v>
      </c>
      <c r="E297" s="304">
        <f>38.4/1000</f>
        <v>3.8399999999999997E-2</v>
      </c>
      <c r="F297" s="309">
        <f>H297+J297+R297</f>
        <v>273.63356420399998</v>
      </c>
      <c r="G297" s="487"/>
      <c r="H297" s="310">
        <f>G297*$P$8/1000</f>
        <v>0</v>
      </c>
      <c r="I297" s="487"/>
      <c r="J297" s="310">
        <f>I297*$P$9/1000</f>
        <v>0</v>
      </c>
      <c r="K297" s="139" t="s">
        <v>81</v>
      </c>
      <c r="L297" s="139" t="s">
        <v>58</v>
      </c>
      <c r="M297" s="139">
        <v>1</v>
      </c>
      <c r="N297" s="230">
        <v>241.67</v>
      </c>
      <c r="O297" s="181">
        <f>M297*N297</f>
        <v>241.67</v>
      </c>
      <c r="P297" s="310">
        <f>E297*F297</f>
        <v>10.507528865433599</v>
      </c>
      <c r="Q297" s="310">
        <f>SUM(O297:O300)</f>
        <v>241.67</v>
      </c>
      <c r="R297" s="310">
        <f>Q297*1.02*1.05*$R$14</f>
        <v>273.63356420399998</v>
      </c>
    </row>
    <row r="298" spans="1:18" s="43" customFormat="1">
      <c r="A298" s="307"/>
      <c r="B298" s="508"/>
      <c r="C298" s="508"/>
      <c r="D298" s="307"/>
      <c r="E298" s="304"/>
      <c r="F298" s="309"/>
      <c r="G298" s="487"/>
      <c r="H298" s="310"/>
      <c r="I298" s="487"/>
      <c r="J298" s="310"/>
      <c r="K298" s="139"/>
      <c r="L298" s="139"/>
      <c r="M298" s="139"/>
      <c r="N298" s="230"/>
      <c r="O298" s="181">
        <f>M298*N298</f>
        <v>0</v>
      </c>
      <c r="P298" s="310"/>
      <c r="Q298" s="310"/>
      <c r="R298" s="310"/>
    </row>
    <row r="299" spans="1:18" s="43" customFormat="1">
      <c r="A299" s="307"/>
      <c r="B299" s="508"/>
      <c r="C299" s="508"/>
      <c r="D299" s="307"/>
      <c r="E299" s="304"/>
      <c r="F299" s="309"/>
      <c r="G299" s="487"/>
      <c r="H299" s="310"/>
      <c r="I299" s="487"/>
      <c r="J299" s="310"/>
      <c r="K299" s="139"/>
      <c r="L299" s="139"/>
      <c r="M299" s="140"/>
      <c r="N299" s="230"/>
      <c r="O299" s="181">
        <f>M299*N299</f>
        <v>0</v>
      </c>
      <c r="P299" s="310"/>
      <c r="Q299" s="310"/>
      <c r="R299" s="310"/>
    </row>
    <row r="300" spans="1:18" s="43" customFormat="1">
      <c r="A300" s="307"/>
      <c r="B300" s="508"/>
      <c r="C300" s="508"/>
      <c r="D300" s="307"/>
      <c r="E300" s="304"/>
      <c r="F300" s="309"/>
      <c r="G300" s="487"/>
      <c r="H300" s="310"/>
      <c r="I300" s="487"/>
      <c r="J300" s="310"/>
      <c r="K300" s="139"/>
      <c r="L300" s="139"/>
      <c r="M300" s="139"/>
      <c r="N300" s="230"/>
      <c r="O300" s="181">
        <f>M300*N300</f>
        <v>0</v>
      </c>
      <c r="P300" s="310"/>
      <c r="Q300" s="310"/>
      <c r="R300" s="310"/>
    </row>
    <row r="301" spans="1:18" s="43" customFormat="1">
      <c r="A301" s="307">
        <v>62</v>
      </c>
      <c r="B301" s="508" t="s">
        <v>102</v>
      </c>
      <c r="C301" s="508" t="s">
        <v>473</v>
      </c>
      <c r="D301" s="304" t="s">
        <v>58</v>
      </c>
      <c r="E301" s="304">
        <f>59/1000</f>
        <v>5.8999999999999997E-2</v>
      </c>
      <c r="F301" s="309">
        <f>H301+J301+R301</f>
        <v>414.40759919999994</v>
      </c>
      <c r="G301" s="487"/>
      <c r="H301" s="310">
        <f>G301*$P$8/1000</f>
        <v>0</v>
      </c>
      <c r="I301" s="487"/>
      <c r="J301" s="310">
        <f>I301*$P$9/1000</f>
        <v>0</v>
      </c>
      <c r="K301" s="139" t="s">
        <v>471</v>
      </c>
      <c r="L301" s="139" t="s">
        <v>58</v>
      </c>
      <c r="M301" s="139">
        <v>1</v>
      </c>
      <c r="N301" s="230">
        <v>366</v>
      </c>
      <c r="O301" s="181">
        <f t="shared" ref="O301:O304" si="33">M301*N301</f>
        <v>366</v>
      </c>
      <c r="P301" s="310">
        <f>E301*F301</f>
        <v>24.450048352799996</v>
      </c>
      <c r="Q301" s="310">
        <f>SUM(O301:O304)</f>
        <v>366</v>
      </c>
      <c r="R301" s="310">
        <f>Q301*1.02*1.05*$R$14</f>
        <v>414.40759919999994</v>
      </c>
    </row>
    <row r="302" spans="1:18" s="43" customFormat="1">
      <c r="A302" s="307"/>
      <c r="B302" s="508"/>
      <c r="C302" s="508"/>
      <c r="D302" s="304"/>
      <c r="E302" s="304"/>
      <c r="F302" s="309"/>
      <c r="G302" s="487"/>
      <c r="H302" s="310"/>
      <c r="I302" s="487"/>
      <c r="J302" s="310"/>
      <c r="K302" s="139"/>
      <c r="L302" s="139"/>
      <c r="M302" s="139"/>
      <c r="N302" s="230"/>
      <c r="O302" s="181">
        <f t="shared" si="33"/>
        <v>0</v>
      </c>
      <c r="P302" s="310"/>
      <c r="Q302" s="310"/>
      <c r="R302" s="310"/>
    </row>
    <row r="303" spans="1:18" s="43" customFormat="1">
      <c r="A303" s="307"/>
      <c r="B303" s="508"/>
      <c r="C303" s="508"/>
      <c r="D303" s="304"/>
      <c r="E303" s="304"/>
      <c r="F303" s="309"/>
      <c r="G303" s="487"/>
      <c r="H303" s="310"/>
      <c r="I303" s="487"/>
      <c r="J303" s="310"/>
      <c r="K303" s="139"/>
      <c r="L303" s="139"/>
      <c r="M303" s="140"/>
      <c r="N303" s="230"/>
      <c r="O303" s="181">
        <f t="shared" si="33"/>
        <v>0</v>
      </c>
      <c r="P303" s="310"/>
      <c r="Q303" s="310"/>
      <c r="R303" s="310"/>
    </row>
    <row r="304" spans="1:18" s="43" customFormat="1">
      <c r="A304" s="307"/>
      <c r="B304" s="508"/>
      <c r="C304" s="508"/>
      <c r="D304" s="304"/>
      <c r="E304" s="304"/>
      <c r="F304" s="309"/>
      <c r="G304" s="487"/>
      <c r="H304" s="310"/>
      <c r="I304" s="487"/>
      <c r="J304" s="310"/>
      <c r="K304" s="139"/>
      <c r="L304" s="139"/>
      <c r="M304" s="139"/>
      <c r="N304" s="230"/>
      <c r="O304" s="181">
        <f t="shared" si="33"/>
        <v>0</v>
      </c>
      <c r="P304" s="310"/>
      <c r="Q304" s="310"/>
      <c r="R304" s="310"/>
    </row>
    <row r="305" spans="1:18" s="43" customFormat="1">
      <c r="A305" s="307">
        <v>63</v>
      </c>
      <c r="B305" s="508" t="s">
        <v>102</v>
      </c>
      <c r="C305" s="508" t="s">
        <v>472</v>
      </c>
      <c r="D305" s="304" t="s">
        <v>58</v>
      </c>
      <c r="E305" s="304">
        <f>8.8/1000</f>
        <v>8.8000000000000005E-3</v>
      </c>
      <c r="F305" s="309">
        <f>H305+J305+R305</f>
        <v>367.98488999999995</v>
      </c>
      <c r="G305" s="487"/>
      <c r="H305" s="310">
        <f>G305*$P$8/1000</f>
        <v>0</v>
      </c>
      <c r="I305" s="487"/>
      <c r="J305" s="310">
        <f>I305*$P$9/1000</f>
        <v>0</v>
      </c>
      <c r="K305" s="139" t="s">
        <v>471</v>
      </c>
      <c r="L305" s="139" t="s">
        <v>58</v>
      </c>
      <c r="M305" s="139">
        <v>1</v>
      </c>
      <c r="N305" s="230">
        <v>325</v>
      </c>
      <c r="O305" s="181">
        <f t="shared" ref="O305:O312" si="34">M305*N305</f>
        <v>325</v>
      </c>
      <c r="P305" s="310">
        <f>E305*F305</f>
        <v>3.2382670319999995</v>
      </c>
      <c r="Q305" s="310">
        <f>SUM(O305:O308)</f>
        <v>325</v>
      </c>
      <c r="R305" s="310">
        <f>Q305*1.02*1.05*$R$14</f>
        <v>367.98488999999995</v>
      </c>
    </row>
    <row r="306" spans="1:18" s="43" customFormat="1">
      <c r="A306" s="307"/>
      <c r="B306" s="508"/>
      <c r="C306" s="508"/>
      <c r="D306" s="304"/>
      <c r="E306" s="304"/>
      <c r="F306" s="309"/>
      <c r="G306" s="487"/>
      <c r="H306" s="310"/>
      <c r="I306" s="487"/>
      <c r="J306" s="310"/>
      <c r="K306" s="139"/>
      <c r="L306" s="139"/>
      <c r="M306" s="139"/>
      <c r="N306" s="230"/>
      <c r="O306" s="181">
        <f t="shared" si="34"/>
        <v>0</v>
      </c>
      <c r="P306" s="310"/>
      <c r="Q306" s="310"/>
      <c r="R306" s="310"/>
    </row>
    <row r="307" spans="1:18" s="43" customFormat="1">
      <c r="A307" s="307"/>
      <c r="B307" s="508"/>
      <c r="C307" s="508"/>
      <c r="D307" s="304"/>
      <c r="E307" s="304"/>
      <c r="F307" s="309"/>
      <c r="G307" s="487"/>
      <c r="H307" s="310"/>
      <c r="I307" s="487"/>
      <c r="J307" s="310"/>
      <c r="K307" s="139"/>
      <c r="L307" s="139"/>
      <c r="M307" s="140"/>
      <c r="N307" s="230"/>
      <c r="O307" s="181">
        <f t="shared" si="34"/>
        <v>0</v>
      </c>
      <c r="P307" s="310"/>
      <c r="Q307" s="310"/>
      <c r="R307" s="310"/>
    </row>
    <row r="308" spans="1:18" s="43" customFormat="1">
      <c r="A308" s="307"/>
      <c r="B308" s="508"/>
      <c r="C308" s="508"/>
      <c r="D308" s="304"/>
      <c r="E308" s="304"/>
      <c r="F308" s="309"/>
      <c r="G308" s="487"/>
      <c r="H308" s="310"/>
      <c r="I308" s="487"/>
      <c r="J308" s="310"/>
      <c r="K308" s="139"/>
      <c r="L308" s="139"/>
      <c r="M308" s="139"/>
      <c r="N308" s="230"/>
      <c r="O308" s="181">
        <f t="shared" si="34"/>
        <v>0</v>
      </c>
      <c r="P308" s="310"/>
      <c r="Q308" s="310"/>
      <c r="R308" s="310"/>
    </row>
    <row r="309" spans="1:18" ht="12" customHeight="1">
      <c r="A309" s="307">
        <v>64</v>
      </c>
      <c r="B309" s="630"/>
      <c r="C309" s="631" t="s">
        <v>474</v>
      </c>
      <c r="D309" s="304" t="s">
        <v>244</v>
      </c>
      <c r="E309" s="304">
        <v>0.1</v>
      </c>
      <c r="F309" s="320">
        <f>H309+J309+R309</f>
        <v>27.717754176</v>
      </c>
      <c r="G309" s="321"/>
      <c r="H309" s="322">
        <f>G309*$P$8/1000</f>
        <v>0</v>
      </c>
      <c r="I309" s="412"/>
      <c r="J309" s="650">
        <f>I309*$P$9/1000</f>
        <v>0</v>
      </c>
      <c r="K309" s="141" t="s">
        <v>60</v>
      </c>
      <c r="L309" s="141" t="s">
        <v>463</v>
      </c>
      <c r="M309" s="141">
        <v>1.02</v>
      </c>
      <c r="N309" s="141">
        <v>24</v>
      </c>
      <c r="O309" s="163">
        <f t="shared" si="34"/>
        <v>24.48</v>
      </c>
      <c r="P309" s="322">
        <f>E309*F309</f>
        <v>2.7717754176000002</v>
      </c>
      <c r="Q309" s="322">
        <f>SUM(O309:O312)</f>
        <v>24.48</v>
      </c>
      <c r="R309" s="651">
        <f>Q309*1.02*1.05*$R$14</f>
        <v>27.717754176</v>
      </c>
    </row>
    <row r="310" spans="1:18">
      <c r="A310" s="307"/>
      <c r="B310" s="630"/>
      <c r="C310" s="525"/>
      <c r="D310" s="304"/>
      <c r="E310" s="304"/>
      <c r="F310" s="320"/>
      <c r="G310" s="321"/>
      <c r="H310" s="322"/>
      <c r="I310" s="412"/>
      <c r="J310" s="650"/>
      <c r="K310" s="141" t="s">
        <v>475</v>
      </c>
      <c r="L310" s="141"/>
      <c r="M310" s="141"/>
      <c r="N310" s="141"/>
      <c r="O310" s="163"/>
      <c r="P310" s="322"/>
      <c r="Q310" s="322"/>
      <c r="R310" s="359"/>
    </row>
    <row r="311" spans="1:18">
      <c r="A311" s="307"/>
      <c r="B311" s="630"/>
      <c r="C311" s="525"/>
      <c r="D311" s="304"/>
      <c r="E311" s="304"/>
      <c r="F311" s="320"/>
      <c r="G311" s="321"/>
      <c r="H311" s="322"/>
      <c r="I311" s="412"/>
      <c r="J311" s="650"/>
      <c r="K311" s="141"/>
      <c r="L311" s="141"/>
      <c r="M311" s="141"/>
      <c r="N311" s="141"/>
      <c r="O311" s="163"/>
      <c r="P311" s="322"/>
      <c r="Q311" s="322"/>
      <c r="R311" s="359"/>
    </row>
    <row r="312" spans="1:18">
      <c r="A312" s="307"/>
      <c r="B312" s="630"/>
      <c r="C312" s="490"/>
      <c r="D312" s="304"/>
      <c r="E312" s="304"/>
      <c r="F312" s="320"/>
      <c r="G312" s="321"/>
      <c r="H312" s="322"/>
      <c r="I312" s="412"/>
      <c r="J312" s="650"/>
      <c r="K312" s="141"/>
      <c r="L312" s="141"/>
      <c r="M312" s="141"/>
      <c r="N312" s="229"/>
      <c r="O312" s="163">
        <f t="shared" si="34"/>
        <v>0</v>
      </c>
      <c r="P312" s="322"/>
      <c r="Q312" s="322"/>
      <c r="R312" s="360"/>
    </row>
    <row r="313" spans="1:18" ht="11.25" customHeight="1">
      <c r="A313" s="307">
        <v>65</v>
      </c>
      <c r="B313" s="630" t="s">
        <v>477</v>
      </c>
      <c r="C313" s="631" t="s">
        <v>476</v>
      </c>
      <c r="D313" s="304" t="s">
        <v>178</v>
      </c>
      <c r="E313" s="304">
        <v>24</v>
      </c>
      <c r="F313" s="320">
        <f>H313+J313+R313</f>
        <v>3.1847542602000001</v>
      </c>
      <c r="G313" s="321">
        <v>0.28199999999999997</v>
      </c>
      <c r="H313" s="322">
        <f>G313*$P$8/1000</f>
        <v>0.68737217999999989</v>
      </c>
      <c r="I313" s="412">
        <v>3.3300000000000003E-2</v>
      </c>
      <c r="J313" s="650">
        <f>I313*$P$9/1000</f>
        <v>0.10151738100000002</v>
      </c>
      <c r="K313" s="141" t="s">
        <v>49</v>
      </c>
      <c r="L313" s="139" t="s">
        <v>36</v>
      </c>
      <c r="M313" s="141">
        <v>2.2999999999999998</v>
      </c>
      <c r="N313" s="141">
        <v>0.92</v>
      </c>
      <c r="O313" s="163">
        <f t="shared" ref="O313" si="35">M313*N313</f>
        <v>2.1160000000000001</v>
      </c>
      <c r="P313" s="322">
        <f>E313*F313</f>
        <v>76.434102244800002</v>
      </c>
      <c r="Q313" s="322">
        <f>SUM(O313:O316)</f>
        <v>2.1160000000000001</v>
      </c>
      <c r="R313" s="651">
        <f>Q313*1.02*1.05*$R$14</f>
        <v>2.3958646992000001</v>
      </c>
    </row>
    <row r="314" spans="1:18">
      <c r="A314" s="307"/>
      <c r="B314" s="630"/>
      <c r="C314" s="525"/>
      <c r="D314" s="304"/>
      <c r="E314" s="304"/>
      <c r="F314" s="320"/>
      <c r="G314" s="321"/>
      <c r="H314" s="322"/>
      <c r="I314" s="412"/>
      <c r="J314" s="650"/>
      <c r="K314" s="141"/>
      <c r="L314" s="141"/>
      <c r="M314" s="141"/>
      <c r="N314" s="141"/>
      <c r="O314" s="163"/>
      <c r="P314" s="322"/>
      <c r="Q314" s="322"/>
      <c r="R314" s="359"/>
    </row>
    <row r="315" spans="1:18">
      <c r="A315" s="307"/>
      <c r="B315" s="630"/>
      <c r="C315" s="525"/>
      <c r="D315" s="304"/>
      <c r="E315" s="304"/>
      <c r="F315" s="320"/>
      <c r="G315" s="321"/>
      <c r="H315" s="322"/>
      <c r="I315" s="412"/>
      <c r="J315" s="650"/>
      <c r="K315" s="141"/>
      <c r="L315" s="141"/>
      <c r="M315" s="141"/>
      <c r="N315" s="141"/>
      <c r="O315" s="163"/>
      <c r="P315" s="322"/>
      <c r="Q315" s="322"/>
      <c r="R315" s="359"/>
    </row>
    <row r="316" spans="1:18">
      <c r="A316" s="307"/>
      <c r="B316" s="630"/>
      <c r="C316" s="490"/>
      <c r="D316" s="304"/>
      <c r="E316" s="304"/>
      <c r="F316" s="320"/>
      <c r="G316" s="321"/>
      <c r="H316" s="322"/>
      <c r="I316" s="412"/>
      <c r="J316" s="650"/>
      <c r="K316" s="141"/>
      <c r="L316" s="141"/>
      <c r="M316" s="141"/>
      <c r="N316" s="229"/>
      <c r="O316" s="163">
        <f t="shared" ref="O316" si="36">M316*N316</f>
        <v>0</v>
      </c>
      <c r="P316" s="322"/>
      <c r="Q316" s="322"/>
      <c r="R316" s="360"/>
    </row>
    <row r="317" spans="1:18" s="43" customFormat="1" ht="7.5" customHeight="1">
      <c r="A317" s="307"/>
      <c r="B317" s="689"/>
      <c r="C317" s="406" t="s">
        <v>828</v>
      </c>
      <c r="D317" s="307"/>
      <c r="E317" s="307"/>
      <c r="F317" s="309"/>
      <c r="G317" s="487"/>
      <c r="H317" s="310"/>
      <c r="I317" s="487"/>
      <c r="J317" s="310"/>
      <c r="K317" s="139"/>
      <c r="L317" s="139"/>
      <c r="M317" s="139"/>
      <c r="N317" s="230"/>
      <c r="O317" s="181"/>
      <c r="P317" s="310"/>
      <c r="Q317" s="310">
        <f>SUM(O317:O320)</f>
        <v>0</v>
      </c>
      <c r="R317" s="310">
        <f>Q317*1.02*1.05*$R$14</f>
        <v>0</v>
      </c>
    </row>
    <row r="318" spans="1:18" s="43" customFormat="1" ht="7.5" customHeight="1">
      <c r="A318" s="307"/>
      <c r="B318" s="508"/>
      <c r="C318" s="406"/>
      <c r="D318" s="307"/>
      <c r="E318" s="307"/>
      <c r="F318" s="309"/>
      <c r="G318" s="487"/>
      <c r="H318" s="310"/>
      <c r="I318" s="487"/>
      <c r="J318" s="310"/>
      <c r="K318" s="139"/>
      <c r="L318" s="139"/>
      <c r="M318" s="139"/>
      <c r="N318" s="230"/>
      <c r="O318" s="181"/>
      <c r="P318" s="310"/>
      <c r="Q318" s="310"/>
      <c r="R318" s="310"/>
    </row>
    <row r="319" spans="1:18" s="43" customFormat="1" ht="7.5" customHeight="1">
      <c r="A319" s="307"/>
      <c r="B319" s="508"/>
      <c r="C319" s="406"/>
      <c r="D319" s="307"/>
      <c r="E319" s="307"/>
      <c r="F319" s="309"/>
      <c r="G319" s="487"/>
      <c r="H319" s="310"/>
      <c r="I319" s="487"/>
      <c r="J319" s="310"/>
      <c r="K319" s="139"/>
      <c r="L319" s="139"/>
      <c r="M319" s="140"/>
      <c r="N319" s="230"/>
      <c r="O319" s="181"/>
      <c r="P319" s="310"/>
      <c r="Q319" s="310"/>
      <c r="R319" s="310"/>
    </row>
    <row r="320" spans="1:18" s="43" customFormat="1" ht="7.5" customHeight="1">
      <c r="A320" s="307"/>
      <c r="B320" s="508"/>
      <c r="C320" s="406"/>
      <c r="D320" s="307"/>
      <c r="E320" s="307"/>
      <c r="F320" s="309"/>
      <c r="G320" s="487"/>
      <c r="H320" s="310"/>
      <c r="I320" s="487"/>
      <c r="J320" s="310"/>
      <c r="K320" s="139"/>
      <c r="L320" s="139"/>
      <c r="M320" s="139"/>
      <c r="N320" s="230"/>
      <c r="O320" s="181"/>
      <c r="P320" s="310"/>
      <c r="Q320" s="310"/>
      <c r="R320" s="310"/>
    </row>
    <row r="321" spans="1:18" s="43" customFormat="1" ht="11.25" customHeight="1">
      <c r="A321" s="307">
        <v>66</v>
      </c>
      <c r="B321" s="508" t="s">
        <v>479</v>
      </c>
      <c r="C321" s="508" t="s">
        <v>832</v>
      </c>
      <c r="D321" s="307" t="s">
        <v>58</v>
      </c>
      <c r="E321" s="307">
        <f>+(1126.77+35.92*15+23.58*19+20.54*1+23.7*2+20.54*1+15.8*2)/1000+(30.58*2+247.68*2)/1000</f>
        <v>2.7901899999999999</v>
      </c>
      <c r="F321" s="309">
        <f>H321+J321+R321</f>
        <v>554.32589315120003</v>
      </c>
      <c r="G321" s="487">
        <v>14.8</v>
      </c>
      <c r="H321" s="310">
        <f>G321*$P$8/1000</f>
        <v>36.074852</v>
      </c>
      <c r="I321" s="487">
        <v>17.600000000000001</v>
      </c>
      <c r="J321" s="310">
        <f>I321*$P$9/1000</f>
        <v>53.654832000000006</v>
      </c>
      <c r="K321" s="139" t="s">
        <v>480</v>
      </c>
      <c r="L321" s="139" t="s">
        <v>58</v>
      </c>
      <c r="M321" s="139">
        <v>1</v>
      </c>
      <c r="N321" s="230">
        <v>400</v>
      </c>
      <c r="O321" s="181">
        <f t="shared" ref="O321:O328" si="37">M321*N321</f>
        <v>400</v>
      </c>
      <c r="P321" s="310">
        <f>E321*F321</f>
        <v>1546.6745638115467</v>
      </c>
      <c r="Q321" s="310">
        <f>SUM(O321:O324)</f>
        <v>410.32600000000008</v>
      </c>
      <c r="R321" s="310">
        <f>Q321*1.02*1.05*$R$14</f>
        <v>464.59620915120007</v>
      </c>
    </row>
    <row r="322" spans="1:18" s="43" customFormat="1">
      <c r="A322" s="307"/>
      <c r="B322" s="508"/>
      <c r="C322" s="508"/>
      <c r="D322" s="307"/>
      <c r="E322" s="307"/>
      <c r="F322" s="309"/>
      <c r="G322" s="487"/>
      <c r="H322" s="310"/>
      <c r="I322" s="487"/>
      <c r="J322" s="310"/>
      <c r="K322" s="139" t="s">
        <v>481</v>
      </c>
      <c r="L322" s="139" t="s">
        <v>33</v>
      </c>
      <c r="M322" s="139">
        <v>7.99</v>
      </c>
      <c r="N322" s="230">
        <v>0.4</v>
      </c>
      <c r="O322" s="181">
        <f t="shared" si="37"/>
        <v>3.1960000000000002</v>
      </c>
      <c r="P322" s="310"/>
      <c r="Q322" s="310"/>
      <c r="R322" s="310"/>
    </row>
    <row r="323" spans="1:18" s="43" customFormat="1">
      <c r="A323" s="307"/>
      <c r="B323" s="508"/>
      <c r="C323" s="508"/>
      <c r="D323" s="307"/>
      <c r="E323" s="307"/>
      <c r="F323" s="309"/>
      <c r="G323" s="487"/>
      <c r="H323" s="310"/>
      <c r="I323" s="487"/>
      <c r="J323" s="310"/>
      <c r="K323" s="139" t="s">
        <v>108</v>
      </c>
      <c r="L323" s="139" t="s">
        <v>33</v>
      </c>
      <c r="M323" s="140">
        <v>3.41</v>
      </c>
      <c r="N323" s="230">
        <v>1</v>
      </c>
      <c r="O323" s="181">
        <f t="shared" si="37"/>
        <v>3.41</v>
      </c>
      <c r="P323" s="310"/>
      <c r="Q323" s="310"/>
      <c r="R323" s="310"/>
    </row>
    <row r="324" spans="1:18" s="43" customFormat="1">
      <c r="A324" s="307"/>
      <c r="B324" s="508"/>
      <c r="C324" s="508"/>
      <c r="D324" s="307"/>
      <c r="E324" s="307"/>
      <c r="F324" s="309"/>
      <c r="G324" s="487"/>
      <c r="H324" s="310"/>
      <c r="I324" s="487"/>
      <c r="J324" s="310"/>
      <c r="K324" s="139" t="s">
        <v>82</v>
      </c>
      <c r="L324" s="139" t="s">
        <v>33</v>
      </c>
      <c r="M324" s="139">
        <v>4</v>
      </c>
      <c r="N324" s="230">
        <v>0.93</v>
      </c>
      <c r="O324" s="181">
        <f t="shared" si="37"/>
        <v>3.72</v>
      </c>
      <c r="P324" s="310"/>
      <c r="Q324" s="310"/>
      <c r="R324" s="310"/>
    </row>
    <row r="325" spans="1:18" s="43" customFormat="1" ht="11.25" customHeight="1">
      <c r="A325" s="307">
        <v>67</v>
      </c>
      <c r="B325" s="508" t="s">
        <v>482</v>
      </c>
      <c r="C325" s="508" t="s">
        <v>483</v>
      </c>
      <c r="D325" s="307" t="s">
        <v>178</v>
      </c>
      <c r="E325" s="307">
        <f>2*2*15+2*1*19+1.12*1*1+1.96*1*2+1.61*1*1+0.98*1*2+2*1*2+5.355*2*2</f>
        <v>132.03</v>
      </c>
      <c r="F325" s="309">
        <f>H325+J325+R325</f>
        <v>2.4704880257999999</v>
      </c>
      <c r="G325" s="487">
        <v>0.69</v>
      </c>
      <c r="H325" s="310">
        <f>G325*$P$8/1000</f>
        <v>1.6818680999999998</v>
      </c>
      <c r="I325" s="487"/>
      <c r="J325" s="310">
        <f>I325*$P$9/1000</f>
        <v>0</v>
      </c>
      <c r="K325" s="139" t="s">
        <v>82</v>
      </c>
      <c r="L325" s="139" t="s">
        <v>33</v>
      </c>
      <c r="M325" s="139">
        <v>0.05</v>
      </c>
      <c r="N325" s="231">
        <v>0.93</v>
      </c>
      <c r="O325" s="181">
        <f t="shared" si="37"/>
        <v>4.6500000000000007E-2</v>
      </c>
      <c r="P325" s="310">
        <f>E325*F325</f>
        <v>326.17853404637401</v>
      </c>
      <c r="Q325" s="310">
        <f>SUM(O325:O328)</f>
        <v>0.69650000000000001</v>
      </c>
      <c r="R325" s="310">
        <f>Q325*1.02*1.05*$R$14</f>
        <v>0.78861992579999995</v>
      </c>
    </row>
    <row r="326" spans="1:18" s="43" customFormat="1">
      <c r="A326" s="307"/>
      <c r="B326" s="508"/>
      <c r="C326" s="508"/>
      <c r="D326" s="307"/>
      <c r="E326" s="307"/>
      <c r="F326" s="309"/>
      <c r="G326" s="487"/>
      <c r="H326" s="310"/>
      <c r="I326" s="487"/>
      <c r="J326" s="310"/>
      <c r="K326" s="139" t="s">
        <v>92</v>
      </c>
      <c r="L326" s="139" t="s">
        <v>178</v>
      </c>
      <c r="M326" s="139">
        <v>1</v>
      </c>
      <c r="N326" s="230">
        <v>0.65</v>
      </c>
      <c r="O326" s="181">
        <f t="shared" si="37"/>
        <v>0.65</v>
      </c>
      <c r="P326" s="310"/>
      <c r="Q326" s="310"/>
      <c r="R326" s="310"/>
    </row>
    <row r="327" spans="1:18" s="43" customFormat="1">
      <c r="A327" s="307"/>
      <c r="B327" s="508"/>
      <c r="C327" s="508"/>
      <c r="D327" s="307"/>
      <c r="E327" s="307"/>
      <c r="F327" s="309"/>
      <c r="G327" s="487"/>
      <c r="H327" s="310"/>
      <c r="I327" s="487"/>
      <c r="J327" s="310"/>
      <c r="K327" s="139"/>
      <c r="L327" s="139"/>
      <c r="M327" s="140"/>
      <c r="N327" s="230"/>
      <c r="O327" s="181">
        <f t="shared" si="37"/>
        <v>0</v>
      </c>
      <c r="P327" s="310"/>
      <c r="Q327" s="310"/>
      <c r="R327" s="310"/>
    </row>
    <row r="328" spans="1:18" s="43" customFormat="1">
      <c r="A328" s="307"/>
      <c r="B328" s="508"/>
      <c r="C328" s="508"/>
      <c r="D328" s="307"/>
      <c r="E328" s="307"/>
      <c r="F328" s="309"/>
      <c r="G328" s="487"/>
      <c r="H328" s="310"/>
      <c r="I328" s="487"/>
      <c r="J328" s="310"/>
      <c r="K328" s="139"/>
      <c r="L328" s="139"/>
      <c r="M328" s="139"/>
      <c r="N328" s="230"/>
      <c r="O328" s="181">
        <f t="shared" si="37"/>
        <v>0</v>
      </c>
      <c r="P328" s="310"/>
      <c r="Q328" s="310"/>
      <c r="R328" s="310"/>
    </row>
    <row r="329" spans="1:18" s="43" customFormat="1" ht="7.5" customHeight="1">
      <c r="A329" s="307"/>
      <c r="B329" s="689"/>
      <c r="C329" s="406" t="s">
        <v>829</v>
      </c>
      <c r="D329" s="307"/>
      <c r="E329" s="307"/>
      <c r="F329" s="309"/>
      <c r="G329" s="487"/>
      <c r="H329" s="310"/>
      <c r="I329" s="487"/>
      <c r="J329" s="310"/>
      <c r="K329" s="139"/>
      <c r="L329" s="139"/>
      <c r="M329" s="139"/>
      <c r="N329" s="230"/>
      <c r="O329" s="181"/>
      <c r="P329" s="310"/>
      <c r="Q329" s="310">
        <f>SUM(O329:O332)</f>
        <v>0</v>
      </c>
      <c r="R329" s="310">
        <f>Q329*1.02*1.05*$R$14</f>
        <v>0</v>
      </c>
    </row>
    <row r="330" spans="1:18" s="43" customFormat="1" ht="7.5" customHeight="1">
      <c r="A330" s="307"/>
      <c r="B330" s="508"/>
      <c r="C330" s="406"/>
      <c r="D330" s="307"/>
      <c r="E330" s="307"/>
      <c r="F330" s="309"/>
      <c r="G330" s="487"/>
      <c r="H330" s="310"/>
      <c r="I330" s="487"/>
      <c r="J330" s="310"/>
      <c r="K330" s="139"/>
      <c r="L330" s="139"/>
      <c r="M330" s="139"/>
      <c r="N330" s="230"/>
      <c r="O330" s="181"/>
      <c r="P330" s="310"/>
      <c r="Q330" s="310"/>
      <c r="R330" s="310"/>
    </row>
    <row r="331" spans="1:18" s="43" customFormat="1" ht="7.5" customHeight="1">
      <c r="A331" s="307"/>
      <c r="B331" s="508"/>
      <c r="C331" s="406"/>
      <c r="D331" s="307"/>
      <c r="E331" s="307"/>
      <c r="F331" s="309"/>
      <c r="G331" s="487"/>
      <c r="H331" s="310"/>
      <c r="I331" s="487"/>
      <c r="J331" s="310"/>
      <c r="K331" s="139"/>
      <c r="L331" s="139"/>
      <c r="M331" s="140"/>
      <c r="N331" s="230"/>
      <c r="O331" s="181"/>
      <c r="P331" s="310"/>
      <c r="Q331" s="310"/>
      <c r="R331" s="310"/>
    </row>
    <row r="332" spans="1:18" s="43" customFormat="1" ht="7.5" customHeight="1">
      <c r="A332" s="307"/>
      <c r="B332" s="508"/>
      <c r="C332" s="406"/>
      <c r="D332" s="307"/>
      <c r="E332" s="307"/>
      <c r="F332" s="309"/>
      <c r="G332" s="487"/>
      <c r="H332" s="310"/>
      <c r="I332" s="487"/>
      <c r="J332" s="310"/>
      <c r="K332" s="139"/>
      <c r="L332" s="139"/>
      <c r="M332" s="139"/>
      <c r="N332" s="230"/>
      <c r="O332" s="181"/>
      <c r="P332" s="310"/>
      <c r="Q332" s="310"/>
      <c r="R332" s="310"/>
    </row>
    <row r="333" spans="1:18" s="43" customFormat="1" ht="11.25" customHeight="1">
      <c r="A333" s="307">
        <v>68</v>
      </c>
      <c r="B333" s="508" t="s">
        <v>479</v>
      </c>
      <c r="C333" s="508" t="s">
        <v>831</v>
      </c>
      <c r="D333" s="307" t="s">
        <v>58</v>
      </c>
      <c r="E333" s="307">
        <f>+(34.1+49.8+158+36.2+8.84+26.5+1.6+76.4)/1000</f>
        <v>0.39144000000000007</v>
      </c>
      <c r="F333" s="309">
        <f>H333+J333+R333</f>
        <v>554.32589315120003</v>
      </c>
      <c r="G333" s="487">
        <v>14.8</v>
      </c>
      <c r="H333" s="310">
        <f>G333*$P$8/1000</f>
        <v>36.074852</v>
      </c>
      <c r="I333" s="487">
        <v>17.600000000000001</v>
      </c>
      <c r="J333" s="310">
        <f>I333*$P$9/1000</f>
        <v>53.654832000000006</v>
      </c>
      <c r="K333" s="139" t="s">
        <v>480</v>
      </c>
      <c r="L333" s="139" t="s">
        <v>58</v>
      </c>
      <c r="M333" s="139">
        <v>1</v>
      </c>
      <c r="N333" s="230">
        <v>400</v>
      </c>
      <c r="O333" s="181">
        <f t="shared" ref="O333:O336" si="38">M333*N333</f>
        <v>400</v>
      </c>
      <c r="P333" s="310">
        <f>E333*F333</f>
        <v>216.98532761510577</v>
      </c>
      <c r="Q333" s="310">
        <f>SUM(O333:O336)</f>
        <v>410.32600000000008</v>
      </c>
      <c r="R333" s="310">
        <f>Q333*1.02*1.05*$R$14</f>
        <v>464.59620915120007</v>
      </c>
    </row>
    <row r="334" spans="1:18" s="43" customFormat="1">
      <c r="A334" s="307"/>
      <c r="B334" s="508"/>
      <c r="C334" s="508"/>
      <c r="D334" s="307"/>
      <c r="E334" s="307"/>
      <c r="F334" s="309"/>
      <c r="G334" s="487"/>
      <c r="H334" s="310"/>
      <c r="I334" s="487"/>
      <c r="J334" s="310"/>
      <c r="K334" s="139" t="s">
        <v>481</v>
      </c>
      <c r="L334" s="139" t="s">
        <v>33</v>
      </c>
      <c r="M334" s="139">
        <v>7.99</v>
      </c>
      <c r="N334" s="230">
        <v>0.4</v>
      </c>
      <c r="O334" s="181">
        <f t="shared" si="38"/>
        <v>3.1960000000000002</v>
      </c>
      <c r="P334" s="310"/>
      <c r="Q334" s="310"/>
      <c r="R334" s="310"/>
    </row>
    <row r="335" spans="1:18" s="43" customFormat="1">
      <c r="A335" s="307"/>
      <c r="B335" s="508"/>
      <c r="C335" s="508"/>
      <c r="D335" s="307"/>
      <c r="E335" s="307"/>
      <c r="F335" s="309"/>
      <c r="G335" s="487"/>
      <c r="H335" s="310"/>
      <c r="I335" s="487"/>
      <c r="J335" s="310"/>
      <c r="K335" s="139" t="s">
        <v>108</v>
      </c>
      <c r="L335" s="139" t="s">
        <v>33</v>
      </c>
      <c r="M335" s="140">
        <v>3.41</v>
      </c>
      <c r="N335" s="230">
        <v>1</v>
      </c>
      <c r="O335" s="181">
        <f t="shared" si="38"/>
        <v>3.41</v>
      </c>
      <c r="P335" s="310"/>
      <c r="Q335" s="310"/>
      <c r="R335" s="310"/>
    </row>
    <row r="336" spans="1:18" s="43" customFormat="1">
      <c r="A336" s="307"/>
      <c r="B336" s="508"/>
      <c r="C336" s="508"/>
      <c r="D336" s="307"/>
      <c r="E336" s="307"/>
      <c r="F336" s="309"/>
      <c r="G336" s="487"/>
      <c r="H336" s="310"/>
      <c r="I336" s="487"/>
      <c r="J336" s="310"/>
      <c r="K336" s="139" t="s">
        <v>82</v>
      </c>
      <c r="L336" s="139" t="s">
        <v>33</v>
      </c>
      <c r="M336" s="139">
        <v>4</v>
      </c>
      <c r="N336" s="230">
        <v>0.93</v>
      </c>
      <c r="O336" s="181">
        <f t="shared" si="38"/>
        <v>3.72</v>
      </c>
      <c r="P336" s="310"/>
      <c r="Q336" s="310"/>
      <c r="R336" s="310"/>
    </row>
    <row r="337" spans="1:18" s="43" customFormat="1" ht="11.25" customHeight="1">
      <c r="A337" s="307">
        <v>69</v>
      </c>
      <c r="B337" s="508" t="s">
        <v>102</v>
      </c>
      <c r="C337" s="508" t="s">
        <v>830</v>
      </c>
      <c r="D337" s="307" t="s">
        <v>178</v>
      </c>
      <c r="E337" s="307">
        <v>7.12</v>
      </c>
      <c r="F337" s="309">
        <f>H337+J337+R337</f>
        <v>4.7885425591999997</v>
      </c>
      <c r="G337" s="487">
        <v>0.61</v>
      </c>
      <c r="H337" s="310">
        <f>G337*$P$8/1000</f>
        <v>1.4868688999999999</v>
      </c>
      <c r="I337" s="487"/>
      <c r="J337" s="310">
        <f>I337*$P$9/1000</f>
        <v>0</v>
      </c>
      <c r="K337" s="139" t="s">
        <v>833</v>
      </c>
      <c r="L337" s="139" t="s">
        <v>178</v>
      </c>
      <c r="M337" s="139">
        <v>1</v>
      </c>
      <c r="N337" s="231">
        <v>2.9159999999999999</v>
      </c>
      <c r="O337" s="181">
        <f t="shared" ref="O337:O340" si="39">M337*N337</f>
        <v>2.9159999999999999</v>
      </c>
      <c r="P337" s="310">
        <f>E337*F337</f>
        <v>34.094423021503999</v>
      </c>
      <c r="Q337" s="310">
        <f>SUM(O337:O340)</f>
        <v>2.9159999999999999</v>
      </c>
      <c r="R337" s="310">
        <f>Q337*1.02*1.05*$R$14</f>
        <v>3.3016736592</v>
      </c>
    </row>
    <row r="338" spans="1:18" s="43" customFormat="1">
      <c r="A338" s="307"/>
      <c r="B338" s="508"/>
      <c r="C338" s="508"/>
      <c r="D338" s="307"/>
      <c r="E338" s="307"/>
      <c r="F338" s="309"/>
      <c r="G338" s="487"/>
      <c r="H338" s="310"/>
      <c r="I338" s="487"/>
      <c r="J338" s="310"/>
      <c r="K338" s="139"/>
      <c r="L338" s="139"/>
      <c r="M338" s="139"/>
      <c r="N338" s="230"/>
      <c r="O338" s="181">
        <f t="shared" si="39"/>
        <v>0</v>
      </c>
      <c r="P338" s="310"/>
      <c r="Q338" s="310"/>
      <c r="R338" s="310"/>
    </row>
    <row r="339" spans="1:18" s="43" customFormat="1">
      <c r="A339" s="307"/>
      <c r="B339" s="508"/>
      <c r="C339" s="508"/>
      <c r="D339" s="307"/>
      <c r="E339" s="307"/>
      <c r="F339" s="309"/>
      <c r="G339" s="487"/>
      <c r="H339" s="310"/>
      <c r="I339" s="487"/>
      <c r="J339" s="310"/>
      <c r="K339" s="139"/>
      <c r="L339" s="139"/>
      <c r="M339" s="140"/>
      <c r="N339" s="230"/>
      <c r="O339" s="181">
        <f t="shared" si="39"/>
        <v>0</v>
      </c>
      <c r="P339" s="310"/>
      <c r="Q339" s="310"/>
      <c r="R339" s="310"/>
    </row>
    <row r="340" spans="1:18" s="43" customFormat="1">
      <c r="A340" s="307"/>
      <c r="B340" s="508"/>
      <c r="C340" s="508"/>
      <c r="D340" s="307"/>
      <c r="E340" s="307"/>
      <c r="F340" s="309"/>
      <c r="G340" s="487"/>
      <c r="H340" s="310"/>
      <c r="I340" s="487"/>
      <c r="J340" s="310"/>
      <c r="K340" s="139"/>
      <c r="L340" s="139"/>
      <c r="M340" s="139"/>
      <c r="N340" s="230"/>
      <c r="O340" s="181">
        <f t="shared" si="39"/>
        <v>0</v>
      </c>
      <c r="P340" s="310"/>
      <c r="Q340" s="310"/>
      <c r="R340" s="310"/>
    </row>
    <row r="341" spans="1:18" ht="7.5" customHeight="1">
      <c r="A341" s="304"/>
      <c r="B341" s="306"/>
      <c r="C341" s="495" t="s">
        <v>488</v>
      </c>
      <c r="D341" s="304"/>
      <c r="E341" s="496"/>
      <c r="F341" s="320">
        <f>H341+J341+R341</f>
        <v>0</v>
      </c>
      <c r="G341" s="321"/>
      <c r="H341" s="322">
        <f>G341*$P$8/1000</f>
        <v>0</v>
      </c>
      <c r="I341" s="321"/>
      <c r="J341" s="322">
        <f>I341*$P$9/1000</f>
        <v>0</v>
      </c>
      <c r="K341" s="141"/>
      <c r="L341" s="141"/>
      <c r="M341" s="141"/>
      <c r="N341" s="229"/>
      <c r="O341" s="163">
        <f>M341*N341</f>
        <v>0</v>
      </c>
      <c r="P341" s="322">
        <f>E341*F341</f>
        <v>0</v>
      </c>
      <c r="Q341" s="322">
        <f>SUM(O341:O344)</f>
        <v>0</v>
      </c>
      <c r="R341" s="322">
        <f>Q341*1.02*1.05*$R$14</f>
        <v>0</v>
      </c>
    </row>
    <row r="342" spans="1:18" ht="7.5" customHeight="1">
      <c r="A342" s="304"/>
      <c r="B342" s="306"/>
      <c r="C342" s="495"/>
      <c r="D342" s="304"/>
      <c r="E342" s="496"/>
      <c r="F342" s="320"/>
      <c r="G342" s="321"/>
      <c r="H342" s="322"/>
      <c r="I342" s="321"/>
      <c r="J342" s="322"/>
      <c r="K342" s="141"/>
      <c r="L342" s="141"/>
      <c r="M342" s="141"/>
      <c r="N342" s="229"/>
      <c r="O342" s="163">
        <f>M342*N342</f>
        <v>0</v>
      </c>
      <c r="P342" s="322"/>
      <c r="Q342" s="322"/>
      <c r="R342" s="322"/>
    </row>
    <row r="343" spans="1:18" ht="7.5" customHeight="1">
      <c r="A343" s="304"/>
      <c r="B343" s="306"/>
      <c r="C343" s="495"/>
      <c r="D343" s="304"/>
      <c r="E343" s="496"/>
      <c r="F343" s="320"/>
      <c r="G343" s="321"/>
      <c r="H343" s="322"/>
      <c r="I343" s="321"/>
      <c r="J343" s="322"/>
      <c r="K343" s="141"/>
      <c r="L343" s="141"/>
      <c r="M343" s="142"/>
      <c r="N343" s="229"/>
      <c r="O343" s="163">
        <f>M343*N343</f>
        <v>0</v>
      </c>
      <c r="P343" s="322"/>
      <c r="Q343" s="322"/>
      <c r="R343" s="322"/>
    </row>
    <row r="344" spans="1:18" ht="7.5" customHeight="1">
      <c r="A344" s="304"/>
      <c r="B344" s="306"/>
      <c r="C344" s="495"/>
      <c r="D344" s="304"/>
      <c r="E344" s="496"/>
      <c r="F344" s="320"/>
      <c r="G344" s="321"/>
      <c r="H344" s="322"/>
      <c r="I344" s="321"/>
      <c r="J344" s="322"/>
      <c r="K344" s="141"/>
      <c r="L344" s="141"/>
      <c r="M344" s="141"/>
      <c r="N344" s="229"/>
      <c r="O344" s="163">
        <f>M344*N344</f>
        <v>0</v>
      </c>
      <c r="P344" s="322"/>
      <c r="Q344" s="322"/>
      <c r="R344" s="322"/>
    </row>
    <row r="345" spans="1:18" ht="11.25" customHeight="1">
      <c r="A345" s="469">
        <v>70</v>
      </c>
      <c r="B345" s="491" t="s">
        <v>457</v>
      </c>
      <c r="C345" s="491" t="s">
        <v>486</v>
      </c>
      <c r="D345" s="402" t="s">
        <v>35</v>
      </c>
      <c r="E345" s="304">
        <f>(0.056+0.11)*34</f>
        <v>5.6440000000000001</v>
      </c>
      <c r="F345" s="697">
        <f>H345+J345+R345</f>
        <v>3.3881110999999997</v>
      </c>
      <c r="G345" s="694">
        <v>1.39</v>
      </c>
      <c r="H345" s="443">
        <f>G345*$P$8/1000</f>
        <v>3.3881110999999997</v>
      </c>
      <c r="I345" s="694"/>
      <c r="J345" s="699">
        <f>I345*$P$9/1000</f>
        <v>0</v>
      </c>
      <c r="K345" s="141"/>
      <c r="L345" s="141"/>
      <c r="M345" s="141"/>
      <c r="N345" s="229"/>
      <c r="O345" s="163">
        <f t="shared" ref="O345:O361" si="40">M345*N345</f>
        <v>0</v>
      </c>
      <c r="P345" s="443">
        <f>E345*F345</f>
        <v>19.122499048399998</v>
      </c>
      <c r="Q345" s="443">
        <f>SUM(O345:O348)</f>
        <v>0</v>
      </c>
      <c r="R345" s="443">
        <f>Q345*1.02*1.05*$R$14</f>
        <v>0</v>
      </c>
    </row>
    <row r="346" spans="1:18">
      <c r="A346" s="470"/>
      <c r="B346" s="489"/>
      <c r="C346" s="489"/>
      <c r="D346" s="403"/>
      <c r="E346" s="403"/>
      <c r="F346" s="698"/>
      <c r="G346" s="695"/>
      <c r="H346" s="444"/>
      <c r="I346" s="695"/>
      <c r="J346" s="700"/>
      <c r="K346" s="141"/>
      <c r="L346" s="141"/>
      <c r="M346" s="141"/>
      <c r="N346" s="229"/>
      <c r="O346" s="163">
        <f t="shared" si="40"/>
        <v>0</v>
      </c>
      <c r="P346" s="444"/>
      <c r="Q346" s="444"/>
      <c r="R346" s="444"/>
    </row>
    <row r="347" spans="1:18">
      <c r="A347" s="470"/>
      <c r="B347" s="489"/>
      <c r="C347" s="489"/>
      <c r="D347" s="403"/>
      <c r="E347" s="403"/>
      <c r="F347" s="698"/>
      <c r="G347" s="695"/>
      <c r="H347" s="444"/>
      <c r="I347" s="695"/>
      <c r="J347" s="700"/>
      <c r="K347" s="141"/>
      <c r="L347" s="141"/>
      <c r="M347" s="142"/>
      <c r="N347" s="229"/>
      <c r="O347" s="163">
        <f t="shared" si="40"/>
        <v>0</v>
      </c>
      <c r="P347" s="444"/>
      <c r="Q347" s="444"/>
      <c r="R347" s="444"/>
    </row>
    <row r="348" spans="1:18">
      <c r="A348" s="471"/>
      <c r="B348" s="490"/>
      <c r="C348" s="490"/>
      <c r="D348" s="404"/>
      <c r="E348" s="404"/>
      <c r="F348" s="350"/>
      <c r="G348" s="696"/>
      <c r="H348" s="360"/>
      <c r="I348" s="696"/>
      <c r="J348" s="682"/>
      <c r="K348" s="141"/>
      <c r="L348" s="141"/>
      <c r="M348" s="141"/>
      <c r="N348" s="229"/>
      <c r="O348" s="163">
        <f t="shared" si="40"/>
        <v>0</v>
      </c>
      <c r="P348" s="360"/>
      <c r="Q348" s="360"/>
      <c r="R348" s="360"/>
    </row>
    <row r="349" spans="1:18" ht="11.25" customHeight="1">
      <c r="A349" s="469">
        <v>71</v>
      </c>
      <c r="B349" s="491" t="s">
        <v>458</v>
      </c>
      <c r="C349" s="491" t="s">
        <v>460</v>
      </c>
      <c r="D349" s="402" t="s">
        <v>35</v>
      </c>
      <c r="E349" s="304">
        <f>(0.04+0.05)*34</f>
        <v>3.06</v>
      </c>
      <c r="F349" s="697">
        <f>H349+J349+R349</f>
        <v>1.3698693800000001</v>
      </c>
      <c r="G349" s="694">
        <v>0.56200000000000006</v>
      </c>
      <c r="H349" s="443">
        <f>G349*$P$8/1000</f>
        <v>1.3698693800000001</v>
      </c>
      <c r="I349" s="694"/>
      <c r="J349" s="699">
        <f>I349*$P$9/1000</f>
        <v>0</v>
      </c>
      <c r="K349" s="141"/>
      <c r="L349" s="141"/>
      <c r="M349" s="141"/>
      <c r="N349" s="229"/>
      <c r="O349" s="163">
        <f t="shared" si="40"/>
        <v>0</v>
      </c>
      <c r="P349" s="443">
        <f>E349*F349</f>
        <v>4.1918003028000008</v>
      </c>
      <c r="Q349" s="443">
        <f>SUM(O349:O352)</f>
        <v>0</v>
      </c>
      <c r="R349" s="443">
        <f>Q349*1.02*1.05*$R$14</f>
        <v>0</v>
      </c>
    </row>
    <row r="350" spans="1:18">
      <c r="A350" s="470"/>
      <c r="B350" s="489"/>
      <c r="C350" s="489"/>
      <c r="D350" s="403"/>
      <c r="E350" s="403"/>
      <c r="F350" s="698"/>
      <c r="G350" s="695"/>
      <c r="H350" s="444"/>
      <c r="I350" s="695"/>
      <c r="J350" s="700"/>
      <c r="K350" s="141"/>
      <c r="L350" s="141"/>
      <c r="M350" s="141"/>
      <c r="N350" s="229"/>
      <c r="O350" s="163">
        <f t="shared" si="40"/>
        <v>0</v>
      </c>
      <c r="P350" s="444"/>
      <c r="Q350" s="444"/>
      <c r="R350" s="444"/>
    </row>
    <row r="351" spans="1:18">
      <c r="A351" s="470"/>
      <c r="B351" s="489"/>
      <c r="C351" s="489"/>
      <c r="D351" s="403"/>
      <c r="E351" s="403"/>
      <c r="F351" s="698"/>
      <c r="G351" s="695"/>
      <c r="H351" s="444"/>
      <c r="I351" s="695"/>
      <c r="J351" s="700"/>
      <c r="K351" s="141"/>
      <c r="L351" s="141"/>
      <c r="M351" s="142"/>
      <c r="N351" s="229"/>
      <c r="O351" s="163">
        <f t="shared" si="40"/>
        <v>0</v>
      </c>
      <c r="P351" s="444"/>
      <c r="Q351" s="444"/>
      <c r="R351" s="444"/>
    </row>
    <row r="352" spans="1:18">
      <c r="A352" s="471"/>
      <c r="B352" s="490"/>
      <c r="C352" s="490"/>
      <c r="D352" s="404"/>
      <c r="E352" s="404"/>
      <c r="F352" s="350"/>
      <c r="G352" s="696"/>
      <c r="H352" s="360"/>
      <c r="I352" s="696"/>
      <c r="J352" s="682"/>
      <c r="K352" s="141"/>
      <c r="L352" s="141"/>
      <c r="M352" s="141"/>
      <c r="N352" s="229"/>
      <c r="O352" s="163">
        <f t="shared" si="40"/>
        <v>0</v>
      </c>
      <c r="P352" s="360"/>
      <c r="Q352" s="360"/>
      <c r="R352" s="360"/>
    </row>
    <row r="353" spans="1:18" ht="11.25" customHeight="1">
      <c r="A353" s="469">
        <v>72</v>
      </c>
      <c r="B353" s="491" t="s">
        <v>484</v>
      </c>
      <c r="C353" s="491" t="s">
        <v>485</v>
      </c>
      <c r="D353" s="402" t="s">
        <v>35</v>
      </c>
      <c r="E353" s="304">
        <f>(0.04+0.05)*34</f>
        <v>3.06</v>
      </c>
      <c r="F353" s="697">
        <f>H353+J353+R353</f>
        <v>0.30841419999999997</v>
      </c>
      <c r="G353" s="694">
        <v>7.3999999999999996E-2</v>
      </c>
      <c r="H353" s="443">
        <f>G353*$P$8/1000</f>
        <v>0.18037425999999995</v>
      </c>
      <c r="I353" s="694">
        <v>4.2000000000000003E-2</v>
      </c>
      <c r="J353" s="699">
        <f>I353*$P$9/1000</f>
        <v>0.12803993999999999</v>
      </c>
      <c r="K353" s="141"/>
      <c r="L353" s="141"/>
      <c r="M353" s="141"/>
      <c r="N353" s="229"/>
      <c r="O353" s="163">
        <f t="shared" si="40"/>
        <v>0</v>
      </c>
      <c r="P353" s="443">
        <f>E353*F353</f>
        <v>0.94374745199999988</v>
      </c>
      <c r="Q353" s="443">
        <f>SUM(O353:O356)</f>
        <v>0</v>
      </c>
      <c r="R353" s="443">
        <f>Q353*1.02*1.05*$R$14</f>
        <v>0</v>
      </c>
    </row>
    <row r="354" spans="1:18">
      <c r="A354" s="470"/>
      <c r="B354" s="489"/>
      <c r="C354" s="489"/>
      <c r="D354" s="403"/>
      <c r="E354" s="403"/>
      <c r="F354" s="698"/>
      <c r="G354" s="695"/>
      <c r="H354" s="444"/>
      <c r="I354" s="695"/>
      <c r="J354" s="700"/>
      <c r="K354" s="141"/>
      <c r="L354" s="141"/>
      <c r="M354" s="141"/>
      <c r="N354" s="229"/>
      <c r="O354" s="163">
        <f t="shared" si="40"/>
        <v>0</v>
      </c>
      <c r="P354" s="444"/>
      <c r="Q354" s="444"/>
      <c r="R354" s="444"/>
    </row>
    <row r="355" spans="1:18">
      <c r="A355" s="470"/>
      <c r="B355" s="489"/>
      <c r="C355" s="489"/>
      <c r="D355" s="403"/>
      <c r="E355" s="403"/>
      <c r="F355" s="698"/>
      <c r="G355" s="695"/>
      <c r="H355" s="444"/>
      <c r="I355" s="695"/>
      <c r="J355" s="700"/>
      <c r="K355" s="141"/>
      <c r="L355" s="141"/>
      <c r="M355" s="142"/>
      <c r="N355" s="229"/>
      <c r="O355" s="163">
        <f t="shared" si="40"/>
        <v>0</v>
      </c>
      <c r="P355" s="444"/>
      <c r="Q355" s="444"/>
      <c r="R355" s="444"/>
    </row>
    <row r="356" spans="1:18">
      <c r="A356" s="471"/>
      <c r="B356" s="490"/>
      <c r="C356" s="490"/>
      <c r="D356" s="404"/>
      <c r="E356" s="404"/>
      <c r="F356" s="350"/>
      <c r="G356" s="696"/>
      <c r="H356" s="360"/>
      <c r="I356" s="696"/>
      <c r="J356" s="682"/>
      <c r="K356" s="141"/>
      <c r="L356" s="141"/>
      <c r="M356" s="141"/>
      <c r="N356" s="229"/>
      <c r="O356" s="163">
        <f t="shared" si="40"/>
        <v>0</v>
      </c>
      <c r="P356" s="360"/>
      <c r="Q356" s="360"/>
      <c r="R356" s="360"/>
    </row>
    <row r="357" spans="1:18" ht="11.25" customHeight="1">
      <c r="A357" s="469">
        <v>73</v>
      </c>
      <c r="B357" s="491" t="s">
        <v>250</v>
      </c>
      <c r="C357" s="491" t="s">
        <v>815</v>
      </c>
      <c r="D357" s="402" t="s">
        <v>58</v>
      </c>
      <c r="E357" s="304">
        <f>((0.016+0.05)*1.4)*34</f>
        <v>3.1415999999999999</v>
      </c>
      <c r="F357" s="697">
        <f>H357+J357+R357</f>
        <v>1.5242850000000001</v>
      </c>
      <c r="G357" s="694"/>
      <c r="H357" s="443">
        <f>G357*$P$8/1000</f>
        <v>0</v>
      </c>
      <c r="I357" s="703">
        <v>0.5</v>
      </c>
      <c r="J357" s="699">
        <f>I357*$P$9/1000</f>
        <v>1.5242850000000001</v>
      </c>
      <c r="K357" s="141"/>
      <c r="L357" s="141"/>
      <c r="M357" s="141"/>
      <c r="N357" s="229"/>
      <c r="O357" s="163">
        <f t="shared" si="40"/>
        <v>0</v>
      </c>
      <c r="P357" s="443">
        <f>E357*F357</f>
        <v>4.7886937560000007</v>
      </c>
      <c r="Q357" s="443">
        <f>SUM(O357:O360)</f>
        <v>0</v>
      </c>
      <c r="R357" s="443">
        <f>Q357*1.02*1.05*$R$14</f>
        <v>0</v>
      </c>
    </row>
    <row r="358" spans="1:18">
      <c r="A358" s="470"/>
      <c r="B358" s="489"/>
      <c r="C358" s="489"/>
      <c r="D358" s="403"/>
      <c r="E358" s="403"/>
      <c r="F358" s="698"/>
      <c r="G358" s="695"/>
      <c r="H358" s="444"/>
      <c r="I358" s="704"/>
      <c r="J358" s="700"/>
      <c r="K358" s="141"/>
      <c r="L358" s="141"/>
      <c r="M358" s="141"/>
      <c r="N358" s="229"/>
      <c r="O358" s="163">
        <f t="shared" si="40"/>
        <v>0</v>
      </c>
      <c r="P358" s="444"/>
      <c r="Q358" s="444"/>
      <c r="R358" s="444"/>
    </row>
    <row r="359" spans="1:18">
      <c r="A359" s="470"/>
      <c r="B359" s="489"/>
      <c r="C359" s="489"/>
      <c r="D359" s="403"/>
      <c r="E359" s="403"/>
      <c r="F359" s="698"/>
      <c r="G359" s="695"/>
      <c r="H359" s="444"/>
      <c r="I359" s="704"/>
      <c r="J359" s="700"/>
      <c r="K359" s="141"/>
      <c r="L359" s="141"/>
      <c r="M359" s="142"/>
      <c r="N359" s="229"/>
      <c r="O359" s="163">
        <f t="shared" si="40"/>
        <v>0</v>
      </c>
      <c r="P359" s="444"/>
      <c r="Q359" s="444"/>
      <c r="R359" s="444"/>
    </row>
    <row r="360" spans="1:18">
      <c r="A360" s="471"/>
      <c r="B360" s="490"/>
      <c r="C360" s="490"/>
      <c r="D360" s="404"/>
      <c r="E360" s="404"/>
      <c r="F360" s="350"/>
      <c r="G360" s="696"/>
      <c r="H360" s="360"/>
      <c r="I360" s="705"/>
      <c r="J360" s="682"/>
      <c r="K360" s="141"/>
      <c r="L360" s="141"/>
      <c r="M360" s="141"/>
      <c r="N360" s="229"/>
      <c r="O360" s="163">
        <f t="shared" si="40"/>
        <v>0</v>
      </c>
      <c r="P360" s="360"/>
      <c r="Q360" s="360"/>
      <c r="R360" s="360"/>
    </row>
    <row r="361" spans="1:18" ht="12" customHeight="1">
      <c r="A361" s="469">
        <v>74</v>
      </c>
      <c r="B361" s="491"/>
      <c r="C361" s="631" t="s">
        <v>487</v>
      </c>
      <c r="D361" s="402" t="s">
        <v>35</v>
      </c>
      <c r="E361" s="402">
        <f>0.016*19</f>
        <v>0.30399999999999999</v>
      </c>
      <c r="F361" s="697">
        <f>H361+J361+R361</f>
        <v>31.759926659999998</v>
      </c>
      <c r="G361" s="694"/>
      <c r="H361" s="443">
        <f>G361*$P$8/1000</f>
        <v>0</v>
      </c>
      <c r="I361" s="703"/>
      <c r="J361" s="699">
        <f>I361*$P$9/1000</f>
        <v>0</v>
      </c>
      <c r="K361" s="141" t="s">
        <v>61</v>
      </c>
      <c r="L361" s="141" t="s">
        <v>463</v>
      </c>
      <c r="M361" s="141">
        <v>1.02</v>
      </c>
      <c r="N361" s="141">
        <v>27.5</v>
      </c>
      <c r="O361" s="163">
        <f t="shared" si="40"/>
        <v>28.05</v>
      </c>
      <c r="P361" s="443">
        <f>E361*F361</f>
        <v>9.6550177046399988</v>
      </c>
      <c r="Q361" s="443">
        <f>SUM(O361:O364)</f>
        <v>28.05</v>
      </c>
      <c r="R361" s="443">
        <f>Q361*1.02*1.05*$R$14</f>
        <v>31.759926659999998</v>
      </c>
    </row>
    <row r="362" spans="1:18">
      <c r="A362" s="470"/>
      <c r="B362" s="489"/>
      <c r="C362" s="489"/>
      <c r="D362" s="403"/>
      <c r="E362" s="403"/>
      <c r="F362" s="698"/>
      <c r="G362" s="695"/>
      <c r="H362" s="444"/>
      <c r="I362" s="704"/>
      <c r="J362" s="700"/>
      <c r="K362" s="141"/>
      <c r="L362" s="141"/>
      <c r="M362" s="141"/>
      <c r="N362" s="141"/>
      <c r="O362" s="163"/>
      <c r="P362" s="444"/>
      <c r="Q362" s="444"/>
      <c r="R362" s="444"/>
    </row>
    <row r="363" spans="1:18">
      <c r="A363" s="470"/>
      <c r="B363" s="489"/>
      <c r="C363" s="489"/>
      <c r="D363" s="403"/>
      <c r="E363" s="403"/>
      <c r="F363" s="698"/>
      <c r="G363" s="695"/>
      <c r="H363" s="444"/>
      <c r="I363" s="704"/>
      <c r="J363" s="700"/>
      <c r="K363" s="141"/>
      <c r="L363" s="141"/>
      <c r="M363" s="141"/>
      <c r="N363" s="141"/>
      <c r="O363" s="163"/>
      <c r="P363" s="444"/>
      <c r="Q363" s="444"/>
      <c r="R363" s="444"/>
    </row>
    <row r="364" spans="1:18">
      <c r="A364" s="471"/>
      <c r="B364" s="490"/>
      <c r="C364" s="706"/>
      <c r="D364" s="701"/>
      <c r="E364" s="701"/>
      <c r="F364" s="350"/>
      <c r="G364" s="696"/>
      <c r="H364" s="360"/>
      <c r="I364" s="705"/>
      <c r="J364" s="682"/>
      <c r="K364" s="141"/>
      <c r="L364" s="141"/>
      <c r="M364" s="141"/>
      <c r="N364" s="229"/>
      <c r="O364" s="163">
        <f t="shared" ref="O364:O365" si="41">M364*N364</f>
        <v>0</v>
      </c>
      <c r="P364" s="360"/>
      <c r="Q364" s="360"/>
      <c r="R364" s="360"/>
    </row>
    <row r="365" spans="1:18" ht="12" customHeight="1">
      <c r="A365" s="469">
        <v>75</v>
      </c>
      <c r="B365" s="491"/>
      <c r="C365" s="631" t="s">
        <v>490</v>
      </c>
      <c r="D365" s="402" t="s">
        <v>35</v>
      </c>
      <c r="E365" s="402">
        <f>0.016*15</f>
        <v>0.24</v>
      </c>
      <c r="F365" s="697">
        <f>H365+J365+R365</f>
        <v>28.583933993999999</v>
      </c>
      <c r="G365" s="694"/>
      <c r="H365" s="443">
        <f>G365*$P$8/1000</f>
        <v>0</v>
      </c>
      <c r="I365" s="703"/>
      <c r="J365" s="699">
        <f>I365*$P$9/1000</f>
        <v>0</v>
      </c>
      <c r="K365" s="141" t="s">
        <v>63</v>
      </c>
      <c r="L365" s="141" t="s">
        <v>463</v>
      </c>
      <c r="M365" s="141">
        <v>1.02</v>
      </c>
      <c r="N365" s="141">
        <v>24.75</v>
      </c>
      <c r="O365" s="163">
        <f t="shared" si="41"/>
        <v>25.245000000000001</v>
      </c>
      <c r="P365" s="443">
        <f>E365*F365</f>
        <v>6.8601441585599998</v>
      </c>
      <c r="Q365" s="443">
        <f>SUM(O365:O368)</f>
        <v>25.245000000000001</v>
      </c>
      <c r="R365" s="443">
        <f>Q365*1.02*1.05*$R$14</f>
        <v>28.583933993999999</v>
      </c>
    </row>
    <row r="366" spans="1:18">
      <c r="A366" s="470"/>
      <c r="B366" s="489"/>
      <c r="C366" s="489"/>
      <c r="D366" s="403"/>
      <c r="E366" s="403"/>
      <c r="F366" s="698"/>
      <c r="G366" s="695"/>
      <c r="H366" s="444"/>
      <c r="I366" s="704"/>
      <c r="J366" s="700"/>
      <c r="K366" s="141"/>
      <c r="L366" s="141"/>
      <c r="M366" s="141"/>
      <c r="N366" s="141"/>
      <c r="O366" s="163"/>
      <c r="P366" s="444"/>
      <c r="Q366" s="444"/>
      <c r="R366" s="444"/>
    </row>
    <row r="367" spans="1:18">
      <c r="A367" s="470"/>
      <c r="B367" s="489"/>
      <c r="C367" s="489"/>
      <c r="D367" s="403"/>
      <c r="E367" s="403"/>
      <c r="F367" s="698"/>
      <c r="G367" s="695"/>
      <c r="H367" s="444"/>
      <c r="I367" s="704"/>
      <c r="J367" s="700"/>
      <c r="K367" s="141"/>
      <c r="L367" s="141"/>
      <c r="M367" s="141"/>
      <c r="N367" s="141"/>
      <c r="O367" s="163"/>
      <c r="P367" s="444"/>
      <c r="Q367" s="444"/>
      <c r="R367" s="444"/>
    </row>
    <row r="368" spans="1:18">
      <c r="A368" s="471"/>
      <c r="B368" s="490"/>
      <c r="C368" s="706"/>
      <c r="D368" s="701"/>
      <c r="E368" s="701"/>
      <c r="F368" s="350"/>
      <c r="G368" s="696"/>
      <c r="H368" s="360"/>
      <c r="I368" s="705"/>
      <c r="J368" s="682"/>
      <c r="K368" s="141"/>
      <c r="L368" s="141"/>
      <c r="M368" s="141"/>
      <c r="N368" s="229"/>
      <c r="O368" s="163">
        <f t="shared" ref="O368:O369" si="42">M368*N368</f>
        <v>0</v>
      </c>
      <c r="P368" s="360"/>
      <c r="Q368" s="360"/>
      <c r="R368" s="360"/>
    </row>
    <row r="369" spans="1:18" ht="12" customHeight="1">
      <c r="A369" s="469">
        <v>76</v>
      </c>
      <c r="B369" s="491"/>
      <c r="C369" s="631" t="s">
        <v>816</v>
      </c>
      <c r="D369" s="402" t="s">
        <v>58</v>
      </c>
      <c r="E369" s="402">
        <f>1.6*15/1000</f>
        <v>2.4E-2</v>
      </c>
      <c r="F369" s="697">
        <f>H369+J369+R369</f>
        <v>273.63356420399998</v>
      </c>
      <c r="G369" s="694"/>
      <c r="H369" s="443">
        <f>G369*$P$8/1000</f>
        <v>0</v>
      </c>
      <c r="I369" s="703"/>
      <c r="J369" s="699">
        <f>I369*$P$9/1000</f>
        <v>0</v>
      </c>
      <c r="K369" s="141" t="s">
        <v>81</v>
      </c>
      <c r="L369" s="141" t="s">
        <v>58</v>
      </c>
      <c r="M369" s="141">
        <v>1</v>
      </c>
      <c r="N369" s="141">
        <v>241.67</v>
      </c>
      <c r="O369" s="163">
        <f t="shared" si="42"/>
        <v>241.67</v>
      </c>
      <c r="P369" s="443">
        <f>E369*F369</f>
        <v>6.5672055408959995</v>
      </c>
      <c r="Q369" s="443">
        <f>SUM(O369:O372)</f>
        <v>241.67</v>
      </c>
      <c r="R369" s="443">
        <f>Q369*1.02*1.05*$R$14</f>
        <v>273.63356420399998</v>
      </c>
    </row>
    <row r="370" spans="1:18">
      <c r="A370" s="470"/>
      <c r="B370" s="489"/>
      <c r="C370" s="489"/>
      <c r="D370" s="403"/>
      <c r="E370" s="403"/>
      <c r="F370" s="698"/>
      <c r="G370" s="695"/>
      <c r="H370" s="444"/>
      <c r="I370" s="704"/>
      <c r="J370" s="700"/>
      <c r="K370" s="141"/>
      <c r="L370" s="141"/>
      <c r="M370" s="141"/>
      <c r="N370" s="141"/>
      <c r="O370" s="163"/>
      <c r="P370" s="444"/>
      <c r="Q370" s="444"/>
      <c r="R370" s="444"/>
    </row>
    <row r="371" spans="1:18">
      <c r="A371" s="470"/>
      <c r="B371" s="489"/>
      <c r="C371" s="489"/>
      <c r="D371" s="403"/>
      <c r="E371" s="403"/>
      <c r="F371" s="698"/>
      <c r="G371" s="695"/>
      <c r="H371" s="444"/>
      <c r="I371" s="704"/>
      <c r="J371" s="700"/>
      <c r="K371" s="141"/>
      <c r="L371" s="141"/>
      <c r="M371" s="141"/>
      <c r="N371" s="141"/>
      <c r="O371" s="163"/>
      <c r="P371" s="444"/>
      <c r="Q371" s="444"/>
      <c r="R371" s="444"/>
    </row>
    <row r="372" spans="1:18">
      <c r="A372" s="471"/>
      <c r="B372" s="490"/>
      <c r="C372" s="706"/>
      <c r="D372" s="701"/>
      <c r="E372" s="701"/>
      <c r="F372" s="350"/>
      <c r="G372" s="696"/>
      <c r="H372" s="360"/>
      <c r="I372" s="705"/>
      <c r="J372" s="682"/>
      <c r="K372" s="141"/>
      <c r="L372" s="141"/>
      <c r="M372" s="141"/>
      <c r="N372" s="229"/>
      <c r="O372" s="163">
        <f t="shared" ref="O372" si="43">M372*N372</f>
        <v>0</v>
      </c>
      <c r="P372" s="360"/>
      <c r="Q372" s="360"/>
      <c r="R372" s="360"/>
    </row>
    <row r="373" spans="1:18" s="43" customFormat="1">
      <c r="A373" s="469">
        <v>77</v>
      </c>
      <c r="B373" s="508" t="s">
        <v>102</v>
      </c>
      <c r="C373" s="508" t="s">
        <v>85</v>
      </c>
      <c r="D373" s="307" t="s">
        <v>54</v>
      </c>
      <c r="E373" s="308">
        <v>15</v>
      </c>
      <c r="F373" s="309">
        <f>H373+J373+R373</f>
        <v>54.995544000000002</v>
      </c>
      <c r="G373" s="487"/>
      <c r="H373" s="310">
        <f>G373*$P$8/1000</f>
        <v>0</v>
      </c>
      <c r="I373" s="487"/>
      <c r="J373" s="690">
        <f>I373*$P$9/1000</f>
        <v>0</v>
      </c>
      <c r="K373" s="139" t="s">
        <v>491</v>
      </c>
      <c r="L373" s="139" t="s">
        <v>54</v>
      </c>
      <c r="M373" s="139">
        <v>1</v>
      </c>
      <c r="N373" s="230">
        <v>51</v>
      </c>
      <c r="O373" s="181">
        <f>M373*N373</f>
        <v>51</v>
      </c>
      <c r="P373" s="310">
        <f>E373*F373</f>
        <v>824.93316000000004</v>
      </c>
      <c r="Q373" s="310">
        <f>SUM(O373:O376)</f>
        <v>51</v>
      </c>
      <c r="R373" s="310">
        <f>Q373*1.02*$R$14</f>
        <v>54.995544000000002</v>
      </c>
    </row>
    <row r="374" spans="1:18" s="43" customFormat="1">
      <c r="A374" s="470"/>
      <c r="B374" s="508"/>
      <c r="C374" s="508"/>
      <c r="D374" s="307"/>
      <c r="E374" s="308"/>
      <c r="F374" s="309"/>
      <c r="G374" s="487"/>
      <c r="H374" s="310"/>
      <c r="I374" s="487"/>
      <c r="J374" s="690"/>
      <c r="K374" s="139"/>
      <c r="L374" s="139"/>
      <c r="M374" s="139"/>
      <c r="N374" s="230"/>
      <c r="O374" s="181">
        <f>M374*N374</f>
        <v>0</v>
      </c>
      <c r="P374" s="310"/>
      <c r="Q374" s="310"/>
      <c r="R374" s="310"/>
    </row>
    <row r="375" spans="1:18" s="43" customFormat="1">
      <c r="A375" s="470"/>
      <c r="B375" s="508"/>
      <c r="C375" s="508"/>
      <c r="D375" s="307"/>
      <c r="E375" s="308"/>
      <c r="F375" s="309"/>
      <c r="G375" s="487"/>
      <c r="H375" s="310"/>
      <c r="I375" s="487"/>
      <c r="J375" s="690"/>
      <c r="K375" s="139"/>
      <c r="L375" s="139"/>
      <c r="M375" s="148"/>
      <c r="N375" s="230"/>
      <c r="O375" s="181"/>
      <c r="P375" s="310"/>
      <c r="Q375" s="310"/>
      <c r="R375" s="310"/>
    </row>
    <row r="376" spans="1:18" s="43" customFormat="1">
      <c r="A376" s="471"/>
      <c r="B376" s="508"/>
      <c r="C376" s="508"/>
      <c r="D376" s="307"/>
      <c r="E376" s="308"/>
      <c r="F376" s="309"/>
      <c r="G376" s="487"/>
      <c r="H376" s="310"/>
      <c r="I376" s="487"/>
      <c r="J376" s="690"/>
      <c r="K376" s="139"/>
      <c r="L376" s="139"/>
      <c r="M376" s="139"/>
      <c r="N376" s="230"/>
      <c r="O376" s="181">
        <f>M376*N376</f>
        <v>0</v>
      </c>
      <c r="P376" s="310"/>
      <c r="Q376" s="310"/>
      <c r="R376" s="310"/>
    </row>
    <row r="377" spans="1:18" s="43" customFormat="1">
      <c r="A377" s="469">
        <v>78</v>
      </c>
      <c r="B377" s="508" t="s">
        <v>102</v>
      </c>
      <c r="C377" s="508" t="s">
        <v>489</v>
      </c>
      <c r="D377" s="307" t="s">
        <v>54</v>
      </c>
      <c r="E377" s="308">
        <v>19</v>
      </c>
      <c r="F377" s="309">
        <f>H377+J377+R377</f>
        <v>32.350319999999996</v>
      </c>
      <c r="G377" s="487"/>
      <c r="H377" s="310">
        <f>G377*$P$8/1000</f>
        <v>0</v>
      </c>
      <c r="I377" s="487"/>
      <c r="J377" s="690">
        <f>I377*$P$9/1000</f>
        <v>0</v>
      </c>
      <c r="K377" s="139" t="s">
        <v>492</v>
      </c>
      <c r="L377" s="139" t="s">
        <v>54</v>
      </c>
      <c r="M377" s="139">
        <v>1</v>
      </c>
      <c r="N377" s="230">
        <v>30</v>
      </c>
      <c r="O377" s="181">
        <f>M377*N377</f>
        <v>30</v>
      </c>
      <c r="P377" s="310">
        <f>E377*F377</f>
        <v>614.65607999999997</v>
      </c>
      <c r="Q377" s="310">
        <f>SUM(O377:O380)</f>
        <v>30</v>
      </c>
      <c r="R377" s="310">
        <f>Q377*1.02*$R$14</f>
        <v>32.350319999999996</v>
      </c>
    </row>
    <row r="378" spans="1:18" s="43" customFormat="1">
      <c r="A378" s="470"/>
      <c r="B378" s="508"/>
      <c r="C378" s="508"/>
      <c r="D378" s="307"/>
      <c r="E378" s="308"/>
      <c r="F378" s="309"/>
      <c r="G378" s="487"/>
      <c r="H378" s="310"/>
      <c r="I378" s="487"/>
      <c r="J378" s="690"/>
      <c r="K378" s="139"/>
      <c r="L378" s="139"/>
      <c r="M378" s="139"/>
      <c r="N378" s="230"/>
      <c r="O378" s="181">
        <f>M378*N378</f>
        <v>0</v>
      </c>
      <c r="P378" s="310"/>
      <c r="Q378" s="310"/>
      <c r="R378" s="310"/>
    </row>
    <row r="379" spans="1:18" s="43" customFormat="1">
      <c r="A379" s="470"/>
      <c r="B379" s="508"/>
      <c r="C379" s="508"/>
      <c r="D379" s="307"/>
      <c r="E379" s="308"/>
      <c r="F379" s="309"/>
      <c r="G379" s="487"/>
      <c r="H379" s="310"/>
      <c r="I379" s="487"/>
      <c r="J379" s="690"/>
      <c r="K379" s="139"/>
      <c r="L379" s="139"/>
      <c r="M379" s="148"/>
      <c r="N379" s="230"/>
      <c r="O379" s="181"/>
      <c r="P379" s="310"/>
      <c r="Q379" s="310"/>
      <c r="R379" s="310"/>
    </row>
    <row r="380" spans="1:18" s="43" customFormat="1">
      <c r="A380" s="471"/>
      <c r="B380" s="508"/>
      <c r="C380" s="508"/>
      <c r="D380" s="307"/>
      <c r="E380" s="308"/>
      <c r="F380" s="309"/>
      <c r="G380" s="487"/>
      <c r="H380" s="310"/>
      <c r="I380" s="487"/>
      <c r="J380" s="690"/>
      <c r="K380" s="139"/>
      <c r="L380" s="139"/>
      <c r="M380" s="139"/>
      <c r="N380" s="230"/>
      <c r="O380" s="181">
        <f>M380*N380</f>
        <v>0</v>
      </c>
      <c r="P380" s="310"/>
      <c r="Q380" s="310"/>
      <c r="R380" s="310"/>
    </row>
    <row r="381" spans="1:18">
      <c r="C381" s="40" t="s">
        <v>73</v>
      </c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112">
        <f>SUM(P17:P380)-P385</f>
        <v>31067.125459555755</v>
      </c>
      <c r="Q381" s="50"/>
      <c r="R381" s="51"/>
    </row>
    <row r="382" spans="1:18">
      <c r="C382" s="40" t="s">
        <v>74</v>
      </c>
      <c r="P382" s="112">
        <f>P381*0.133</f>
        <v>4131.9276861209155</v>
      </c>
    </row>
    <row r="383" spans="1:18">
      <c r="C383" s="40" t="s">
        <v>73</v>
      </c>
      <c r="P383" s="112">
        <f>SUM(P381:P382)</f>
        <v>35199.053145676669</v>
      </c>
    </row>
    <row r="384" spans="1:18">
      <c r="C384" s="40" t="s">
        <v>104</v>
      </c>
      <c r="P384" s="112">
        <f>P383*0.11</f>
        <v>3871.8958460244335</v>
      </c>
    </row>
    <row r="385" spans="3:16" s="43" customFormat="1">
      <c r="C385" s="43" t="s">
        <v>493</v>
      </c>
      <c r="P385" s="112">
        <f>+E373*R373+E377*R377</f>
        <v>1439.58924</v>
      </c>
    </row>
    <row r="386" spans="3:16">
      <c r="C386" s="40" t="s">
        <v>73</v>
      </c>
      <c r="P386" s="112">
        <f>SUM(P383:P385)</f>
        <v>40510.538231701103</v>
      </c>
    </row>
    <row r="393" spans="3:16">
      <c r="P393" s="113"/>
    </row>
  </sheetData>
  <mergeCells count="1207"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B341:B344"/>
    <mergeCell ref="C341:C344"/>
    <mergeCell ref="D341:D344"/>
    <mergeCell ref="P353:P356"/>
    <mergeCell ref="Q353:Q356"/>
    <mergeCell ref="R341:R344"/>
    <mergeCell ref="A377:A380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I357:I360"/>
    <mergeCell ref="J357:J360"/>
    <mergeCell ref="E353:E356"/>
    <mergeCell ref="H361:H364"/>
    <mergeCell ref="I361:I364"/>
    <mergeCell ref="B361:B364"/>
    <mergeCell ref="A361:A364"/>
    <mergeCell ref="D357:D360"/>
    <mergeCell ref="C357:C360"/>
    <mergeCell ref="B357:B360"/>
    <mergeCell ref="A369:A372"/>
    <mergeCell ref="B369:B372"/>
    <mergeCell ref="E361:E364"/>
    <mergeCell ref="F361:F364"/>
    <mergeCell ref="G361:G364"/>
    <mergeCell ref="A277:A280"/>
    <mergeCell ref="B277:B280"/>
    <mergeCell ref="C277:C280"/>
    <mergeCell ref="D277:D280"/>
    <mergeCell ref="E277:E280"/>
    <mergeCell ref="F277:F280"/>
    <mergeCell ref="G277:G280"/>
    <mergeCell ref="E313:E316"/>
    <mergeCell ref="D345:D348"/>
    <mergeCell ref="C345:C348"/>
    <mergeCell ref="B345:B348"/>
    <mergeCell ref="A345:A348"/>
    <mergeCell ref="A317:A320"/>
    <mergeCell ref="B317:B320"/>
    <mergeCell ref="A357:A360"/>
    <mergeCell ref="B353:B356"/>
    <mergeCell ref="A353:A356"/>
    <mergeCell ref="G341:G344"/>
    <mergeCell ref="E345:E348"/>
    <mergeCell ref="F345:F348"/>
    <mergeCell ref="G345:G348"/>
    <mergeCell ref="A341:A344"/>
    <mergeCell ref="F313:F316"/>
    <mergeCell ref="G313:G316"/>
    <mergeCell ref="F281:F284"/>
    <mergeCell ref="G281:G284"/>
    <mergeCell ref="A325:A328"/>
    <mergeCell ref="Q313:Q316"/>
    <mergeCell ref="R313:R316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A273:A276"/>
    <mergeCell ref="B273:B276"/>
    <mergeCell ref="C273:C276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A281:A284"/>
    <mergeCell ref="B281:B284"/>
    <mergeCell ref="C281:C284"/>
    <mergeCell ref="D281:D284"/>
    <mergeCell ref="E281:E284"/>
    <mergeCell ref="H281:H284"/>
    <mergeCell ref="I281:I284"/>
    <mergeCell ref="F273:F276"/>
    <mergeCell ref="G273:G276"/>
    <mergeCell ref="Q317:Q320"/>
    <mergeCell ref="R317:R320"/>
    <mergeCell ref="A313:A316"/>
    <mergeCell ref="B313:B316"/>
    <mergeCell ref="A293:A29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P305:P308"/>
    <mergeCell ref="Q305:Q308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H313:H316"/>
    <mergeCell ref="I313:I316"/>
    <mergeCell ref="J313:J316"/>
    <mergeCell ref="H273:H276"/>
    <mergeCell ref="I273:I276"/>
    <mergeCell ref="J21:J24"/>
    <mergeCell ref="P21:P24"/>
    <mergeCell ref="Q21:Q24"/>
    <mergeCell ref="D21:D24"/>
    <mergeCell ref="E21:E24"/>
    <mergeCell ref="F21:F24"/>
    <mergeCell ref="G21:G24"/>
    <mergeCell ref="H21:H24"/>
    <mergeCell ref="I21:I24"/>
    <mergeCell ref="F89:F92"/>
    <mergeCell ref="G89:G92"/>
    <mergeCell ref="I69:I72"/>
    <mergeCell ref="J69:J72"/>
    <mergeCell ref="P69:P72"/>
    <mergeCell ref="Q69:Q72"/>
    <mergeCell ref="Q265:Q268"/>
    <mergeCell ref="D257:D260"/>
    <mergeCell ref="E257:E260"/>
    <mergeCell ref="F257:F260"/>
    <mergeCell ref="G25:G28"/>
    <mergeCell ref="H25:H28"/>
    <mergeCell ref="I25:I28"/>
    <mergeCell ref="J25:J28"/>
    <mergeCell ref="P25:P28"/>
    <mergeCell ref="Q25:Q28"/>
    <mergeCell ref="D273:D276"/>
    <mergeCell ref="D81:D84"/>
    <mergeCell ref="J81:J84"/>
    <mergeCell ref="E81:E84"/>
    <mergeCell ref="F81:F84"/>
    <mergeCell ref="R21:R24"/>
    <mergeCell ref="A37:A40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R113:R116"/>
    <mergeCell ref="Q113:Q116"/>
    <mergeCell ref="H89:H92"/>
    <mergeCell ref="I89:I92"/>
    <mergeCell ref="J89:J92"/>
    <mergeCell ref="P81:P84"/>
    <mergeCell ref="Q81:Q84"/>
    <mergeCell ref="E89:E92"/>
    <mergeCell ref="A21:A24"/>
    <mergeCell ref="B21:B24"/>
    <mergeCell ref="C21:C24"/>
    <mergeCell ref="A257:A260"/>
    <mergeCell ref="B257:B260"/>
    <mergeCell ref="C257:C260"/>
    <mergeCell ref="A25:A28"/>
    <mergeCell ref="B25:B28"/>
    <mergeCell ref="C25:C28"/>
    <mergeCell ref="D25:D28"/>
    <mergeCell ref="E25:E28"/>
    <mergeCell ref="F25:F28"/>
    <mergeCell ref="R149:R152"/>
    <mergeCell ref="Q145:Q148"/>
    <mergeCell ref="R105:R108"/>
    <mergeCell ref="Q89:Q92"/>
    <mergeCell ref="R89:R92"/>
    <mergeCell ref="F129:F132"/>
    <mergeCell ref="H129:H132"/>
    <mergeCell ref="E301:E304"/>
    <mergeCell ref="F301:F304"/>
    <mergeCell ref="G301:G304"/>
    <mergeCell ref="H301:H304"/>
    <mergeCell ref="I301:I304"/>
    <mergeCell ref="J301:J304"/>
    <mergeCell ref="P301:P304"/>
    <mergeCell ref="R81:R84"/>
    <mergeCell ref="R77:R80"/>
    <mergeCell ref="J125:J128"/>
    <mergeCell ref="Q77:Q80"/>
    <mergeCell ref="E273:E276"/>
    <mergeCell ref="F293:F296"/>
    <mergeCell ref="G293:G296"/>
    <mergeCell ref="H293:H296"/>
    <mergeCell ref="I293:I296"/>
    <mergeCell ref="J293:J296"/>
    <mergeCell ref="P113:P116"/>
    <mergeCell ref="P85:P88"/>
    <mergeCell ref="Q85:Q88"/>
    <mergeCell ref="R85:R88"/>
    <mergeCell ref="P93:P96"/>
    <mergeCell ref="Q93:Q96"/>
    <mergeCell ref="R93:R96"/>
    <mergeCell ref="P97:P100"/>
    <mergeCell ref="R17:R20"/>
    <mergeCell ref="R125:R128"/>
    <mergeCell ref="R69:R72"/>
    <mergeCell ref="R245:R248"/>
    <mergeCell ref="B37:B40"/>
    <mergeCell ref="C89:C92"/>
    <mergeCell ref="Q105:Q108"/>
    <mergeCell ref="P125:P128"/>
    <mergeCell ref="Q125:Q128"/>
    <mergeCell ref="B77:B80"/>
    <mergeCell ref="C77:C80"/>
    <mergeCell ref="A365:A368"/>
    <mergeCell ref="B365:B368"/>
    <mergeCell ref="G365:G368"/>
    <mergeCell ref="P341:P344"/>
    <mergeCell ref="Q341:Q344"/>
    <mergeCell ref="F297:F300"/>
    <mergeCell ref="Q365:Q368"/>
    <mergeCell ref="R365:R368"/>
    <mergeCell ref="Q361:Q364"/>
    <mergeCell ref="R361:R364"/>
    <mergeCell ref="P365:P368"/>
    <mergeCell ref="I321:I324"/>
    <mergeCell ref="J321:J324"/>
    <mergeCell ref="A301:A304"/>
    <mergeCell ref="B301:B304"/>
    <mergeCell ref="C301:C304"/>
    <mergeCell ref="D301:D304"/>
    <mergeCell ref="B293:B296"/>
    <mergeCell ref="C293:C296"/>
    <mergeCell ref="D293:D296"/>
    <mergeCell ref="E293:E296"/>
    <mergeCell ref="L8:O8"/>
    <mergeCell ref="P12:P14"/>
    <mergeCell ref="Q12:Q14"/>
    <mergeCell ref="A12:A15"/>
    <mergeCell ref="B12:B15"/>
    <mergeCell ref="C12:C15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A9:E9"/>
    <mergeCell ref="F9:G9"/>
    <mergeCell ref="L9:O9"/>
    <mergeCell ref="C10:E10"/>
    <mergeCell ref="J17:J20"/>
    <mergeCell ref="Q17:Q20"/>
    <mergeCell ref="A197:A200"/>
    <mergeCell ref="B197:B200"/>
    <mergeCell ref="A229:A232"/>
    <mergeCell ref="A3:B3"/>
    <mergeCell ref="J8:K8"/>
    <mergeCell ref="A81:A84"/>
    <mergeCell ref="A149:A152"/>
    <mergeCell ref="H149:H152"/>
    <mergeCell ref="D12:D15"/>
    <mergeCell ref="E12:E15"/>
    <mergeCell ref="F12:F15"/>
    <mergeCell ref="A77:A80"/>
    <mergeCell ref="D77:D80"/>
    <mergeCell ref="E77:E80"/>
    <mergeCell ref="F77:F80"/>
    <mergeCell ref="G77:G80"/>
    <mergeCell ref="H77:H80"/>
    <mergeCell ref="I77:I80"/>
    <mergeCell ref="J77:J80"/>
    <mergeCell ref="A113:A116"/>
    <mergeCell ref="A6:R6"/>
    <mergeCell ref="P129:P132"/>
    <mergeCell ref="Q129:Q132"/>
    <mergeCell ref="A125:A128"/>
    <mergeCell ref="A129:A132"/>
    <mergeCell ref="B129:B132"/>
    <mergeCell ref="I129:I132"/>
    <mergeCell ref="E129:E132"/>
    <mergeCell ref="C129:C132"/>
    <mergeCell ref="A69:A72"/>
    <mergeCell ref="B69:B72"/>
    <mergeCell ref="C69:C72"/>
    <mergeCell ref="D377:D380"/>
    <mergeCell ref="E377:E380"/>
    <mergeCell ref="F377:F380"/>
    <mergeCell ref="G377:G380"/>
    <mergeCell ref="A105:A108"/>
    <mergeCell ref="P17:P20"/>
    <mergeCell ref="A261:A264"/>
    <mergeCell ref="B377:B380"/>
    <mergeCell ref="C377:C380"/>
    <mergeCell ref="J105:J108"/>
    <mergeCell ref="F113:F116"/>
    <mergeCell ref="G113:G116"/>
    <mergeCell ref="H113:H116"/>
    <mergeCell ref="B261:B264"/>
    <mergeCell ref="C365:C368"/>
    <mergeCell ref="D365:D368"/>
    <mergeCell ref="B81:B84"/>
    <mergeCell ref="I81:I84"/>
    <mergeCell ref="B113:B116"/>
    <mergeCell ref="C113:C116"/>
    <mergeCell ref="D113:D116"/>
    <mergeCell ref="E113:E116"/>
    <mergeCell ref="C361:C364"/>
    <mergeCell ref="D361:D364"/>
    <mergeCell ref="J113:J116"/>
    <mergeCell ref="G125:G128"/>
    <mergeCell ref="C261:C264"/>
    <mergeCell ref="D261:D264"/>
    <mergeCell ref="I265:I268"/>
    <mergeCell ref="J273:J276"/>
    <mergeCell ref="J281:J284"/>
    <mergeCell ref="J285:J288"/>
    <mergeCell ref="H365:H368"/>
    <mergeCell ref="I365:I368"/>
    <mergeCell ref="J365:J368"/>
    <mergeCell ref="P265:P268"/>
    <mergeCell ref="P269:P272"/>
    <mergeCell ref="Q269:Q272"/>
    <mergeCell ref="R269:R272"/>
    <mergeCell ref="P273:P276"/>
    <mergeCell ref="Q273:Q276"/>
    <mergeCell ref="R273:R276"/>
    <mergeCell ref="P281:P284"/>
    <mergeCell ref="Q281:Q284"/>
    <mergeCell ref="R281:R284"/>
    <mergeCell ref="P285:P288"/>
    <mergeCell ref="Q285:Q288"/>
    <mergeCell ref="P293:P296"/>
    <mergeCell ref="Q293:Q296"/>
    <mergeCell ref="P317:P320"/>
    <mergeCell ref="R349:R352"/>
    <mergeCell ref="H341:H344"/>
    <mergeCell ref="I341:I344"/>
    <mergeCell ref="J341:J344"/>
    <mergeCell ref="H345:H348"/>
    <mergeCell ref="I345:I348"/>
    <mergeCell ref="J345:J348"/>
    <mergeCell ref="P345:P348"/>
    <mergeCell ref="Q345:Q348"/>
    <mergeCell ref="I329:I332"/>
    <mergeCell ref="J329:J332"/>
    <mergeCell ref="P329:P332"/>
    <mergeCell ref="Q329:Q332"/>
    <mergeCell ref="R329:R332"/>
    <mergeCell ref="R377:R380"/>
    <mergeCell ref="P149:P152"/>
    <mergeCell ref="J149:J152"/>
    <mergeCell ref="P361:P364"/>
    <mergeCell ref="P357:P360"/>
    <mergeCell ref="I261:I264"/>
    <mergeCell ref="J261:J264"/>
    <mergeCell ref="Q149:Q152"/>
    <mergeCell ref="Q357:Q360"/>
    <mergeCell ref="I149:I152"/>
    <mergeCell ref="R357:R360"/>
    <mergeCell ref="I197:I200"/>
    <mergeCell ref="J197:J200"/>
    <mergeCell ref="P377:P380"/>
    <mergeCell ref="Q377:Q380"/>
    <mergeCell ref="R293:R296"/>
    <mergeCell ref="J257:J260"/>
    <mergeCell ref="P257:P260"/>
    <mergeCell ref="Q257:Q260"/>
    <mergeCell ref="R257:R260"/>
    <mergeCell ref="J289:J292"/>
    <mergeCell ref="P289:P292"/>
    <mergeCell ref="Q289:Q292"/>
    <mergeCell ref="R289:R292"/>
    <mergeCell ref="P197:P200"/>
    <mergeCell ref="Q197:Q200"/>
    <mergeCell ref="R197:R200"/>
    <mergeCell ref="Q261:Q264"/>
    <mergeCell ref="P181:P184"/>
    <mergeCell ref="Q181:Q184"/>
    <mergeCell ref="R181:R184"/>
    <mergeCell ref="Q237:Q240"/>
    <mergeCell ref="A1:R2"/>
    <mergeCell ref="A4:R4"/>
    <mergeCell ref="R261:R264"/>
    <mergeCell ref="I125:I128"/>
    <mergeCell ref="D145:D148"/>
    <mergeCell ref="E145:E148"/>
    <mergeCell ref="F145:F148"/>
    <mergeCell ref="G145:G148"/>
    <mergeCell ref="H145:H148"/>
    <mergeCell ref="I145:I148"/>
    <mergeCell ref="J145:J148"/>
    <mergeCell ref="E261:E264"/>
    <mergeCell ref="G12:O12"/>
    <mergeCell ref="G13:H14"/>
    <mergeCell ref="I13:J14"/>
    <mergeCell ref="K13:O14"/>
    <mergeCell ref="D129:D132"/>
    <mergeCell ref="B105:B108"/>
    <mergeCell ref="C105:C108"/>
    <mergeCell ref="D105:D108"/>
    <mergeCell ref="E149:E152"/>
    <mergeCell ref="F10:G10"/>
    <mergeCell ref="K10:O10"/>
    <mergeCell ref="C81:C84"/>
    <mergeCell ref="R25:R28"/>
    <mergeCell ref="A145:A148"/>
    <mergeCell ref="B145:B148"/>
    <mergeCell ref="C145:C148"/>
    <mergeCell ref="B125:B128"/>
    <mergeCell ref="B229:B232"/>
    <mergeCell ref="F149:F152"/>
    <mergeCell ref="G149:G152"/>
    <mergeCell ref="H377:H380"/>
    <mergeCell ref="I377:I380"/>
    <mergeCell ref="J265:J268"/>
    <mergeCell ref="H265:H268"/>
    <mergeCell ref="G357:G360"/>
    <mergeCell ref="H357:H360"/>
    <mergeCell ref="H261:H264"/>
    <mergeCell ref="F365:F368"/>
    <mergeCell ref="H353:H356"/>
    <mergeCell ref="I353:I356"/>
    <mergeCell ref="G353:G356"/>
    <mergeCell ref="J353:J356"/>
    <mergeCell ref="F353:F356"/>
    <mergeCell ref="J377:J380"/>
    <mergeCell ref="E365:E368"/>
    <mergeCell ref="J361:J364"/>
    <mergeCell ref="F37:F40"/>
    <mergeCell ref="G37:G40"/>
    <mergeCell ref="H37:H40"/>
    <mergeCell ref="I37:I40"/>
    <mergeCell ref="J37:J40"/>
    <mergeCell ref="J129:J132"/>
    <mergeCell ref="F357:F360"/>
    <mergeCell ref="E105:E108"/>
    <mergeCell ref="F105:F108"/>
    <mergeCell ref="G105:G108"/>
    <mergeCell ref="E37:E40"/>
    <mergeCell ref="E125:E128"/>
    <mergeCell ref="F125:F128"/>
    <mergeCell ref="E69:E72"/>
    <mergeCell ref="F69:F72"/>
    <mergeCell ref="G69:G72"/>
    <mergeCell ref="G81:G84"/>
    <mergeCell ref="H81:H84"/>
    <mergeCell ref="A89:A92"/>
    <mergeCell ref="B89:B92"/>
    <mergeCell ref="D89:D92"/>
    <mergeCell ref="D69:D72"/>
    <mergeCell ref="H69:H72"/>
    <mergeCell ref="G257:G260"/>
    <mergeCell ref="H257:H260"/>
    <mergeCell ref="I257:I260"/>
    <mergeCell ref="F197:F200"/>
    <mergeCell ref="G197:G200"/>
    <mergeCell ref="H197:H200"/>
    <mergeCell ref="I113:I116"/>
    <mergeCell ref="H105:H108"/>
    <mergeCell ref="A137:A140"/>
    <mergeCell ref="D117:D120"/>
    <mergeCell ref="E117:E120"/>
    <mergeCell ref="F117:F120"/>
    <mergeCell ref="G117:G120"/>
    <mergeCell ref="I181:I184"/>
    <mergeCell ref="D85:D88"/>
    <mergeCell ref="E85:E88"/>
    <mergeCell ref="F85:F88"/>
    <mergeCell ref="G85:G88"/>
    <mergeCell ref="A117:A120"/>
    <mergeCell ref="B117:B120"/>
    <mergeCell ref="C117:C120"/>
    <mergeCell ref="A181:A184"/>
    <mergeCell ref="B181:B184"/>
    <mergeCell ref="C181:C184"/>
    <mergeCell ref="H181:H184"/>
    <mergeCell ref="J181:J184"/>
    <mergeCell ref="J117:J120"/>
    <mergeCell ref="J93:J96"/>
    <mergeCell ref="J97:J100"/>
    <mergeCell ref="A121:A124"/>
    <mergeCell ref="G181:G184"/>
    <mergeCell ref="G129:G132"/>
    <mergeCell ref="H325:H328"/>
    <mergeCell ref="I325:I328"/>
    <mergeCell ref="J325:J328"/>
    <mergeCell ref="P325:P328"/>
    <mergeCell ref="E321:E324"/>
    <mergeCell ref="F321:F324"/>
    <mergeCell ref="I297:I300"/>
    <mergeCell ref="J297:J300"/>
    <mergeCell ref="B325:B328"/>
    <mergeCell ref="A297:A300"/>
    <mergeCell ref="B297:B300"/>
    <mergeCell ref="C297:C300"/>
    <mergeCell ref="A305:A308"/>
    <mergeCell ref="B305:B308"/>
    <mergeCell ref="C305:C308"/>
    <mergeCell ref="H321:H324"/>
    <mergeCell ref="A321:A324"/>
    <mergeCell ref="B321:B324"/>
    <mergeCell ref="C321:C324"/>
    <mergeCell ref="D321:D324"/>
    <mergeCell ref="F325:F328"/>
    <mergeCell ref="C325:C328"/>
    <mergeCell ref="D325:D328"/>
    <mergeCell ref="G297:G300"/>
    <mergeCell ref="H297:H300"/>
    <mergeCell ref="P321:P324"/>
    <mergeCell ref="G305:G308"/>
    <mergeCell ref="H305:H308"/>
    <mergeCell ref="I305:I308"/>
    <mergeCell ref="J305:J308"/>
    <mergeCell ref="P297:P300"/>
    <mergeCell ref="P313:P316"/>
    <mergeCell ref="E341:E344"/>
    <mergeCell ref="F341:F344"/>
    <mergeCell ref="C353:C356"/>
    <mergeCell ref="D353:D356"/>
    <mergeCell ref="P373:P376"/>
    <mergeCell ref="Q373:Q376"/>
    <mergeCell ref="R373:R376"/>
    <mergeCell ref="B265:B268"/>
    <mergeCell ref="C265:C268"/>
    <mergeCell ref="D265:D268"/>
    <mergeCell ref="E265:E268"/>
    <mergeCell ref="F265:F268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R325:R328"/>
    <mergeCell ref="G325:G328"/>
    <mergeCell ref="R353:R356"/>
    <mergeCell ref="R265:R268"/>
    <mergeCell ref="Q297:Q300"/>
    <mergeCell ref="G265:G268"/>
    <mergeCell ref="R321:R324"/>
    <mergeCell ref="Q321:Q324"/>
    <mergeCell ref="R285:R288"/>
    <mergeCell ref="Q301:Q304"/>
    <mergeCell ref="R301:R304"/>
    <mergeCell ref="H277:H280"/>
    <mergeCell ref="P37:P40"/>
    <mergeCell ref="Q37:Q40"/>
    <mergeCell ref="R37:R40"/>
    <mergeCell ref="R129:R132"/>
    <mergeCell ref="P77:P80"/>
    <mergeCell ref="P89:P92"/>
    <mergeCell ref="Q325:Q328"/>
    <mergeCell ref="I277:I280"/>
    <mergeCell ref="J277:J280"/>
    <mergeCell ref="P277:P280"/>
    <mergeCell ref="Q277:Q280"/>
    <mergeCell ref="R277:R280"/>
    <mergeCell ref="R297:R300"/>
    <mergeCell ref="I105:I108"/>
    <mergeCell ref="P105:P108"/>
    <mergeCell ref="H125:H128"/>
    <mergeCell ref="R145:R148"/>
    <mergeCell ref="P145:P148"/>
    <mergeCell ref="Q141:Q144"/>
    <mergeCell ref="R141:R144"/>
    <mergeCell ref="H41:H44"/>
    <mergeCell ref="I41:I44"/>
    <mergeCell ref="J41:J44"/>
    <mergeCell ref="P41:P44"/>
    <mergeCell ref="Q41:Q44"/>
    <mergeCell ref="R41:R44"/>
    <mergeCell ref="P261:P264"/>
    <mergeCell ref="H85:H88"/>
    <mergeCell ref="I85:I88"/>
    <mergeCell ref="H117:H120"/>
    <mergeCell ref="I117:I120"/>
    <mergeCell ref="J85:J88"/>
    <mergeCell ref="A373:A376"/>
    <mergeCell ref="B373:B376"/>
    <mergeCell ref="A41:A44"/>
    <mergeCell ref="B41:B44"/>
    <mergeCell ref="C41:C44"/>
    <mergeCell ref="D41:D44"/>
    <mergeCell ref="E41:E44"/>
    <mergeCell ref="F41:F44"/>
    <mergeCell ref="G41:G44"/>
    <mergeCell ref="E325:E328"/>
    <mergeCell ref="G321:G324"/>
    <mergeCell ref="A265:A268"/>
    <mergeCell ref="D297:D300"/>
    <mergeCell ref="E297:E300"/>
    <mergeCell ref="D305:D308"/>
    <mergeCell ref="E305:E308"/>
    <mergeCell ref="F305:F308"/>
    <mergeCell ref="C313:C316"/>
    <mergeCell ref="D313:D316"/>
    <mergeCell ref="E357:E360"/>
    <mergeCell ref="F261:F264"/>
    <mergeCell ref="G261:G264"/>
    <mergeCell ref="A85:A88"/>
    <mergeCell ref="B85:B88"/>
    <mergeCell ref="C85:C88"/>
    <mergeCell ref="Q97:Q100"/>
    <mergeCell ref="R97:R100"/>
    <mergeCell ref="J101:J104"/>
    <mergeCell ref="P101:P104"/>
    <mergeCell ref="I121:I124"/>
    <mergeCell ref="J121:J124"/>
    <mergeCell ref="P121:P124"/>
    <mergeCell ref="Q121:Q124"/>
    <mergeCell ref="R121:R124"/>
    <mergeCell ref="I141:I144"/>
    <mergeCell ref="J141:J144"/>
    <mergeCell ref="P141:P144"/>
    <mergeCell ref="Q117:Q120"/>
    <mergeCell ref="R117:R120"/>
    <mergeCell ref="B149:B152"/>
    <mergeCell ref="G241:G244"/>
    <mergeCell ref="H241:H244"/>
    <mergeCell ref="I241:I244"/>
    <mergeCell ref="J241:J244"/>
    <mergeCell ref="P241:P244"/>
    <mergeCell ref="Q241:Q244"/>
    <mergeCell ref="R241:R244"/>
    <mergeCell ref="B121:B124"/>
    <mergeCell ref="C121:C124"/>
    <mergeCell ref="D121:D124"/>
    <mergeCell ref="E121:E124"/>
    <mergeCell ref="F121:F124"/>
    <mergeCell ref="G121:G124"/>
    <mergeCell ref="H121:H124"/>
    <mergeCell ref="D181:D184"/>
    <mergeCell ref="E181:E184"/>
    <mergeCell ref="F181:F184"/>
    <mergeCell ref="A141:A144"/>
    <mergeCell ref="B141:B144"/>
    <mergeCell ref="C141:C144"/>
    <mergeCell ref="D141:D144"/>
    <mergeCell ref="E141:E144"/>
    <mergeCell ref="E233:E236"/>
    <mergeCell ref="H205:H208"/>
    <mergeCell ref="I205:I208"/>
    <mergeCell ref="A241:A244"/>
    <mergeCell ref="P117:P120"/>
    <mergeCell ref="F141:F144"/>
    <mergeCell ref="G141:G144"/>
    <mergeCell ref="H141:H144"/>
    <mergeCell ref="C149:C152"/>
    <mergeCell ref="D149:D152"/>
    <mergeCell ref="C125:C128"/>
    <mergeCell ref="D125:D128"/>
    <mergeCell ref="C197:C200"/>
    <mergeCell ref="D197:D200"/>
    <mergeCell ref="E197:E200"/>
    <mergeCell ref="G237:G240"/>
    <mergeCell ref="H237:H240"/>
    <mergeCell ref="I237:I240"/>
    <mergeCell ref="J237:J240"/>
    <mergeCell ref="P237:P240"/>
    <mergeCell ref="B241:B244"/>
    <mergeCell ref="C241:C244"/>
    <mergeCell ref="D241:D244"/>
    <mergeCell ref="E241:E244"/>
    <mergeCell ref="F241:F244"/>
    <mergeCell ref="A237:A240"/>
    <mergeCell ref="B237:B240"/>
    <mergeCell ref="R237:R240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J233:J236"/>
    <mergeCell ref="P233:P236"/>
    <mergeCell ref="Q233:Q236"/>
    <mergeCell ref="R233:R236"/>
    <mergeCell ref="C233:C236"/>
    <mergeCell ref="D233:D236"/>
    <mergeCell ref="F233:F236"/>
    <mergeCell ref="G233:G236"/>
    <mergeCell ref="H233:H236"/>
    <mergeCell ref="I233:I236"/>
    <mergeCell ref="C237:C240"/>
    <mergeCell ref="D237:D240"/>
    <mergeCell ref="E237:E240"/>
    <mergeCell ref="F237:F240"/>
    <mergeCell ref="A233:A236"/>
    <mergeCell ref="B233:B236"/>
    <mergeCell ref="A217:A220"/>
    <mergeCell ref="B217:B220"/>
    <mergeCell ref="C217:C220"/>
    <mergeCell ref="D217:D220"/>
    <mergeCell ref="E217:E220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F245:F248"/>
    <mergeCell ref="G245:G248"/>
    <mergeCell ref="H245:H248"/>
    <mergeCell ref="I245:I248"/>
    <mergeCell ref="J245:J248"/>
    <mergeCell ref="P245:P248"/>
    <mergeCell ref="Q245:Q248"/>
    <mergeCell ref="A245:A248"/>
    <mergeCell ref="B245:B248"/>
    <mergeCell ref="C245:C248"/>
    <mergeCell ref="D245:D248"/>
    <mergeCell ref="E245:E24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7:C40"/>
    <mergeCell ref="D37:D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I45:I48"/>
    <mergeCell ref="P33:P36"/>
    <mergeCell ref="Q33:Q36"/>
    <mergeCell ref="R33:R36"/>
    <mergeCell ref="J49:J52"/>
    <mergeCell ref="P49:P52"/>
    <mergeCell ref="Q49:Q52"/>
    <mergeCell ref="R49:R52"/>
    <mergeCell ref="J45:J48"/>
    <mergeCell ref="P45:P48"/>
    <mergeCell ref="Q45:Q48"/>
    <mergeCell ref="R45:R4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45:A48"/>
    <mergeCell ref="B45:B48"/>
    <mergeCell ref="C45:C48"/>
    <mergeCell ref="D45:D48"/>
    <mergeCell ref="E45:E48"/>
    <mergeCell ref="F45:F48"/>
    <mergeCell ref="G45:G48"/>
    <mergeCell ref="H45:H48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73:J76"/>
    <mergeCell ref="P73:P76"/>
    <mergeCell ref="Q73:Q76"/>
    <mergeCell ref="R73:R7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F137:F140"/>
    <mergeCell ref="G137:G140"/>
    <mergeCell ref="H137:H140"/>
    <mergeCell ref="I137:I140"/>
    <mergeCell ref="J137:J140"/>
    <mergeCell ref="Q101:Q104"/>
    <mergeCell ref="R101:R10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D153:D156"/>
    <mergeCell ref="E153:E156"/>
    <mergeCell ref="F153:F156"/>
    <mergeCell ref="G153:G156"/>
    <mergeCell ref="H153:H156"/>
    <mergeCell ref="I153:I156"/>
    <mergeCell ref="A157:A160"/>
    <mergeCell ref="B157:B160"/>
    <mergeCell ref="C157:C160"/>
    <mergeCell ref="D157:D160"/>
    <mergeCell ref="E157:E160"/>
    <mergeCell ref="F157:F160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B137:B140"/>
    <mergeCell ref="C137:C140"/>
    <mergeCell ref="D137:D140"/>
    <mergeCell ref="E137:E140"/>
    <mergeCell ref="C189:C192"/>
    <mergeCell ref="D189:D192"/>
    <mergeCell ref="E189:E192"/>
    <mergeCell ref="F189:F192"/>
    <mergeCell ref="G189:G192"/>
    <mergeCell ref="H189:H192"/>
    <mergeCell ref="I189:I192"/>
    <mergeCell ref="J201:J204"/>
    <mergeCell ref="P201:P204"/>
    <mergeCell ref="Q201:Q204"/>
    <mergeCell ref="R201:R204"/>
    <mergeCell ref="A201:A204"/>
    <mergeCell ref="J153:J156"/>
    <mergeCell ref="P153:P156"/>
    <mergeCell ref="Q153:Q156"/>
    <mergeCell ref="R153:R15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53:A156"/>
    <mergeCell ref="B153:B156"/>
    <mergeCell ref="C153:C156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I201:I204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9:A192"/>
    <mergeCell ref="B189:B192"/>
    <mergeCell ref="B201:B204"/>
    <mergeCell ref="C201:C204"/>
    <mergeCell ref="D201:D204"/>
    <mergeCell ref="E201:E204"/>
    <mergeCell ref="F201:F204"/>
    <mergeCell ref="G201:G204"/>
    <mergeCell ref="H201:H204"/>
    <mergeCell ref="J205:J208"/>
    <mergeCell ref="P205:P208"/>
    <mergeCell ref="Q205:Q208"/>
    <mergeCell ref="R205:R208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</mergeCells>
  <pageMargins left="0.39370078740157483" right="0.39370078740157483" top="0.59055118110236227" bottom="0.59055118110236227" header="0.19685039370078741" footer="0.19685039370078741"/>
  <pageSetup paperSize="9" scale="96" fitToHeight="0" orientation="landscape" r:id="rId1"/>
  <headerFooter alignWithMargins="0"/>
  <rowBreaks count="8" manualBreakCount="8">
    <brk id="44" max="17" man="1"/>
    <brk id="88" max="17" man="1"/>
    <brk id="136" max="17" man="1"/>
    <brk id="184" max="17" man="1"/>
    <brk id="228" max="17" man="1"/>
    <brk id="280" max="17" man="1"/>
    <brk id="328" max="17" man="1"/>
    <brk id="376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20</vt:i4>
      </vt:variant>
    </vt:vector>
  </HeadingPairs>
  <TitlesOfParts>
    <vt:vector size="33" baseType="lpstr">
      <vt:lpstr>Ծավալաթերթ-նախահաշիվ</vt:lpstr>
      <vt:lpstr>bac</vt:lpstr>
      <vt:lpstr>ss</vt:lpstr>
      <vt:lpstr>ob1</vt:lpstr>
      <vt:lpstr>1-1</vt:lpstr>
      <vt:lpstr>1-2</vt:lpstr>
      <vt:lpstr>1-3</vt:lpstr>
      <vt:lpstr>1-4</vt:lpstr>
      <vt:lpstr>1-5</vt:lpstr>
      <vt:lpstr>1-6</vt:lpstr>
      <vt:lpstr>2</vt:lpstr>
      <vt:lpstr>3</vt:lpstr>
      <vt:lpstr>4</vt:lpstr>
      <vt:lpstr>'1-2'!Print_Area</vt:lpstr>
      <vt:lpstr>'1-3'!Print_Area</vt:lpstr>
      <vt:lpstr>'1-4'!Print_Area</vt:lpstr>
      <vt:lpstr>'1-5'!Print_Area</vt:lpstr>
      <vt:lpstr>'1-6'!Print_Area</vt:lpstr>
      <vt:lpstr>'2'!Print_Area</vt:lpstr>
      <vt:lpstr>'3'!Print_Area</vt:lpstr>
      <vt:lpstr>'4'!Print_Area</vt:lpstr>
      <vt:lpstr>bac!Print_Area</vt:lpstr>
      <vt:lpstr>'ob1'!Print_Area</vt:lpstr>
      <vt:lpstr>ss!Print_Area</vt:lpstr>
      <vt:lpstr>'1-2'!Print_Titles</vt:lpstr>
      <vt:lpstr>'1-3'!Print_Titles</vt:lpstr>
      <vt:lpstr>'1-4'!Print_Titles</vt:lpstr>
      <vt:lpstr>'1-5'!Print_Titles</vt:lpstr>
      <vt:lpstr>'1-6'!Print_Titles</vt:lpstr>
      <vt:lpstr>'2'!Print_Titles</vt:lpstr>
      <vt:lpstr>'3'!Print_Titles</vt:lpstr>
      <vt:lpstr>'4'!Print_Titles</vt:lpstr>
      <vt:lpstr>ss!Print_Titles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Armenuhi Manucharyan</cp:lastModifiedBy>
  <cp:lastPrinted>2025-10-20T08:57:29Z</cp:lastPrinted>
  <dcterms:created xsi:type="dcterms:W3CDTF">2008-11-12T05:43:34Z</dcterms:created>
  <dcterms:modified xsi:type="dcterms:W3CDTF">2025-11-05T06:09:58Z</dcterms:modified>
</cp:coreProperties>
</file>